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jennifer_gomez\Desktop\"/>
    </mc:Choice>
  </mc:AlternateContent>
  <xr:revisionPtr revIDLastSave="0" documentId="8_{C8D12712-8B39-4361-A8BC-CCC62B0EF0F3}" xr6:coauthVersionLast="47" xr6:coauthVersionMax="47" xr10:uidLastSave="{00000000-0000-0000-0000-000000000000}"/>
  <bookViews>
    <workbookView xWindow="-120" yWindow="-120" windowWidth="29040" windowHeight="15840" xr2:uid="{E01300FA-1A28-428E-B843-70F57676DAB0}"/>
  </bookViews>
  <sheets>
    <sheet name="matriz" sheetId="1" r:id="rId1"/>
    <sheet name="listvalid"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 i="1" l="1"/>
  <c r="Q10" i="1"/>
  <c r="Q13" i="1"/>
  <c r="Q12" i="1"/>
  <c r="Q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tc={FF52B193-92EF-462B-9FA4-91FA81E4B09A}</author>
    <author>Francisco de la Rosa</author>
    <author>tc={A43F6977-7C4A-45E0-AD43-9D36F5306A56}</author>
    <author>tc={95CAA4AE-3819-4A9E-BC22-D95EC3ECECC9}</author>
    <author>tc={00D2B7D3-6BAB-447E-8C00-C3F113CD2DB6}</author>
  </authors>
  <commentList>
    <comment ref="E1" authorId="0" shapeId="0" xr:uid="{FF52B193-92EF-462B-9FA4-91FA81E4B09A}">
      <text>
        <t>[Comentario encadenado]
Su versión de Excel le permite leer este comentario encadenado; sin embargo, las ediciones que se apliquen se quitarán si el archivo se abre en una versión más reciente de Excel. Más información: https://go.microsoft.com/fwlink/?linkid=870924
Comentario:
    Favor coloque el logo de su institución en formato con calidad media para no alterar el tamaño del archivo.</t>
      </text>
    </comment>
    <comment ref="B3" authorId="1" shapeId="0" xr:uid="{DEA01DAE-B978-44CF-9DB2-1BD2B750C420}">
      <text>
        <r>
          <rPr>
            <b/>
            <sz val="11"/>
            <color indexed="81"/>
            <rFont val="Tahoma"/>
            <family val="2"/>
          </rPr>
          <t>Este código lo recibirá por correo luego de enviar el formulario de validación. Cuando reciba, coloquelo aquí</t>
        </r>
      </text>
    </comment>
    <comment ref="B39" authorId="2" shapeId="0" xr:uid="{A43F6977-7C4A-45E0-AD43-9D36F5306A56}">
      <text>
        <t>[Comentario encadenado]
Su versión de Excel le permite leer este comentario encadenado; sin embargo, las ediciones que se apliquen se quitarán si el archivo se abre en una versión más reciente de Excel. Más información: https://go.microsoft.com/fwlink/?linkid=870924
Comentario:
    Aquí agregue las informaciones que tienen las areas sustantivas de la insittución. Esas informaciones que no se cargan al portal de transparencia pero si la tienen disponible para cuando la soliciten.</t>
      </text>
    </comment>
    <comment ref="B40" authorId="3" shapeId="0" xr:uid="{95CAA4AE-3819-4A9E-BC22-D95EC3ECECC9}">
      <text>
        <t>[Comentario encadenado]
Su versión de Excel le permite leer este comentario encadenado; sin embargo, las ediciones que se apliquen se quitarán si el archivo se abre en una versión más reciente de Excel. Más información: https://go.microsoft.com/fwlink/?linkid=870924
Comentario:
    Aquí agregue las informaciones que tienen las areas sustantivas de la insittución. Esas informaciones que no se cargan al portal de transparencia pero si la tienen disponible para cuando la soliciten.</t>
      </text>
    </comment>
    <comment ref="B41" authorId="4" shapeId="0" xr:uid="{00D2B7D3-6BAB-447E-8C00-C3F113CD2DB6}">
      <text>
        <t>[Comentario encadenado]
Su versión de Excel le permite leer este comentario encadenado; sin embargo, las ediciones que se apliquen se quitarán si el archivo se abre en una versión más reciente de Excel. Más información: https://go.microsoft.com/fwlink/?linkid=870924
Comentario:
    Puede editar esta fila de ejemplo y en caso que necesite, puede agregar mas filas, para realizarlo debe seleccionar el numero completo de la fila y dar clic derecho insertar fila debajo.</t>
      </text>
    </comment>
  </commentList>
</comments>
</file>

<file path=xl/sharedStrings.xml><?xml version="1.0" encoding="utf-8"?>
<sst xmlns="http://schemas.openxmlformats.org/spreadsheetml/2006/main" count="644" uniqueCount="232">
  <si>
    <t>rev.2.1 DIGEIG-2025</t>
  </si>
  <si>
    <t>Lis</t>
  </si>
  <si>
    <t>Código Identificador Matriz:</t>
  </si>
  <si>
    <t>Oficina de Libre Acceso a la Información Pública (OAI)</t>
  </si>
  <si>
    <t>Matriz de Responsabilidad de Flujo Informacional</t>
  </si>
  <si>
    <t>Fecha:</t>
  </si>
  <si>
    <t>INFORMACIÓN / DOCUMENTOS</t>
  </si>
  <si>
    <t>PRODUCCIÓN DE LA INFORMACIÓN</t>
  </si>
  <si>
    <t>¿QUIÉN LA ENTREGA?</t>
  </si>
  <si>
    <t>¿CUÁNDO LA ENTREGA?</t>
  </si>
  <si>
    <t>¿CÓMO LA ENTREGA?</t>
  </si>
  <si>
    <t>RESPOSABLE DE CARGAR LAS INFORMACIONES EN EL PORTAL DE TRANSPARENCIA</t>
  </si>
  <si>
    <t>ÁREA RESPONSABLE</t>
  </si>
  <si>
    <t>NOMBRE</t>
  </si>
  <si>
    <t>CARGO</t>
  </si>
  <si>
    <t>FECHAS</t>
  </si>
  <si>
    <t>PERIODICIDAD</t>
  </si>
  <si>
    <t>FIRMA RESPONSABLE</t>
  </si>
  <si>
    <t>#</t>
  </si>
  <si>
    <t xml:space="preserve">Transparencia Activa 
(Publicación en el Portal Transparencia) </t>
  </si>
  <si>
    <t>Eje: Administrativo Financiero</t>
  </si>
  <si>
    <t>Eje: días 5 de cada mes</t>
  </si>
  <si>
    <t>Eje: Trimestral</t>
  </si>
  <si>
    <t>Eje: Excel, PDF, físico etc.,</t>
  </si>
  <si>
    <t>(Firmar sólo en impresión física)</t>
  </si>
  <si>
    <t>Nombre</t>
  </si>
  <si>
    <t>Cargo</t>
  </si>
  <si>
    <t>Firma</t>
  </si>
  <si>
    <t>itemActiva</t>
  </si>
  <si>
    <t>área</t>
  </si>
  <si>
    <t>nombreEnt</t>
  </si>
  <si>
    <t>cargEnt</t>
  </si>
  <si>
    <t>fechas</t>
  </si>
  <si>
    <t>periodo</t>
  </si>
  <si>
    <t>como</t>
  </si>
  <si>
    <t>firmares</t>
  </si>
  <si>
    <t>nombreSubir</t>
  </si>
  <si>
    <t>cargosubir</t>
  </si>
  <si>
    <t>firmaSubir</t>
  </si>
  <si>
    <t>Base legal</t>
  </si>
  <si>
    <t>Marco legal del sistema de transparencia</t>
  </si>
  <si>
    <t>Estructura Orgánica de la institución</t>
  </si>
  <si>
    <t>Oficina de libre acceso a la información</t>
  </si>
  <si>
    <t>Planificación Estratégica</t>
  </si>
  <si>
    <t xml:space="preserve">Publicaciones oficiales </t>
  </si>
  <si>
    <t>Estadísticas institucionales</t>
  </si>
  <si>
    <t>Información básica sobre los servicios públicos</t>
  </si>
  <si>
    <t>Portal 311 sobre quejas, reclamaciones, sugerencias y denuncias.</t>
  </si>
  <si>
    <t>Declaraciones Juradas de Patrimonio</t>
  </si>
  <si>
    <t>Presupuesto</t>
  </si>
  <si>
    <t>Recursos Humanos</t>
  </si>
  <si>
    <t>Programas asistenciales</t>
  </si>
  <si>
    <t>Compras y contrataciones públicas</t>
  </si>
  <si>
    <t>Proyectos y programas</t>
  </si>
  <si>
    <t>Finanzas</t>
  </si>
  <si>
    <t>Datos abiertos</t>
  </si>
  <si>
    <t>Comisión de Integridad (CIGCN)</t>
  </si>
  <si>
    <t>Consultas Públicas</t>
  </si>
  <si>
    <t xml:space="preserve">Transparencia Pasiva
(Informaciones a Solicitud) </t>
  </si>
  <si>
    <t xml:space="preserve">ÁREA RESPONSABLE </t>
  </si>
  <si>
    <t>FORMATO</t>
  </si>
  <si>
    <t>PRESENTACIÓN
Ej.: Digital, físico</t>
  </si>
  <si>
    <t>Correo</t>
  </si>
  <si>
    <t>FIRMA RESPONSABLE
(Sólo versión impresa)</t>
  </si>
  <si>
    <t>itemPasiva</t>
  </si>
  <si>
    <t>areaPasiva</t>
  </si>
  <si>
    <t>nombrePasiva</t>
  </si>
  <si>
    <t>cargoPasiva</t>
  </si>
  <si>
    <t>fechasPasiva</t>
  </si>
  <si>
    <t>periodoPasiva</t>
  </si>
  <si>
    <t>formatoPasiva</t>
  </si>
  <si>
    <t>Presentación</t>
  </si>
  <si>
    <t>correoPasiva</t>
  </si>
  <si>
    <t>Encargado</t>
  </si>
  <si>
    <t>A solicitud</t>
  </si>
  <si>
    <t>Según requerimiento</t>
  </si>
  <si>
    <t>PDF, Word y excel</t>
  </si>
  <si>
    <t>Digital/físico</t>
  </si>
  <si>
    <t>Viceministro/a</t>
  </si>
  <si>
    <t>Director/a</t>
  </si>
  <si>
    <t>Mensual</t>
  </si>
  <si>
    <t>Excel</t>
  </si>
  <si>
    <t>Subdirector/a</t>
  </si>
  <si>
    <t>Trimestral</t>
  </si>
  <si>
    <t>PDF</t>
  </si>
  <si>
    <t>Encargado/a</t>
  </si>
  <si>
    <t>Según Disponibilidad</t>
  </si>
  <si>
    <t>Word</t>
  </si>
  <si>
    <t>RAI</t>
  </si>
  <si>
    <t>Semestral</t>
  </si>
  <si>
    <t>CSV</t>
  </si>
  <si>
    <t>Coordinador/a</t>
  </si>
  <si>
    <t>Anual</t>
  </si>
  <si>
    <t>Json</t>
  </si>
  <si>
    <t>Asesor/a</t>
  </si>
  <si>
    <t>ODS</t>
  </si>
  <si>
    <t>Analista</t>
  </si>
  <si>
    <t>Todos los anteriores</t>
  </si>
  <si>
    <t>Secretario/a</t>
  </si>
  <si>
    <t>Técnico/a</t>
  </si>
  <si>
    <t>Auxuliar</t>
  </si>
  <si>
    <t xml:space="preserve">Tesorería de la Seguridad Social </t>
  </si>
  <si>
    <t>Dirección Jurídica</t>
  </si>
  <si>
    <t xml:space="preserve">Nermis Andujar </t>
  </si>
  <si>
    <t>Digital</t>
  </si>
  <si>
    <t>Departamento de Libre Acceso a la Información.</t>
  </si>
  <si>
    <t>Jennifer Gómez Linares</t>
  </si>
  <si>
    <t xml:space="preserve">Jennifer Gómez Linares </t>
  </si>
  <si>
    <t>Dirección de Planificación y Desarrollo.</t>
  </si>
  <si>
    <t>Laura P. Hernández</t>
  </si>
  <si>
    <t>Departamento de Acceso a la Información Pública</t>
  </si>
  <si>
    <t>Dirección Planificación y Desarrollo.</t>
  </si>
  <si>
    <t xml:space="preserve">Departamento de Comunicaciones. </t>
  </si>
  <si>
    <t xml:space="preserve"> Maria Teresa de los Santos</t>
  </si>
  <si>
    <t>Dirección de Servicios.</t>
  </si>
  <si>
    <t>Sahadia Cruz</t>
  </si>
  <si>
    <t xml:space="preserve">Jennifer Gómez Linares, </t>
  </si>
  <si>
    <t>Dirección Financiera</t>
  </si>
  <si>
    <t>Jose Israel  del  Orbe Antonio</t>
  </si>
  <si>
    <t>Dirección de Recursos Humanos.</t>
  </si>
  <si>
    <t>Pilar Peña</t>
  </si>
  <si>
    <t>Dirección   Administrativa</t>
  </si>
  <si>
    <t xml:space="preserve">Marina I. Fiallo C., </t>
  </si>
  <si>
    <t>Encargada/RAI</t>
  </si>
  <si>
    <t xml:space="preserve">Coordinador General </t>
  </si>
  <si>
    <t>Departamento de Acceso a la Información Pública.</t>
  </si>
  <si>
    <t xml:space="preserve">Diana Terrero </t>
  </si>
  <si>
    <t>dsocialtss-20251025-21d36d</t>
  </si>
  <si>
    <t xml:space="preserve">Hector Mota y Sahadia Cruz </t>
  </si>
  <si>
    <t xml:space="preserve">Dirección de tecnologías de Información y Comunicación.                                                                                                      Direccion de servicios </t>
  </si>
  <si>
    <t>Departamento de Acceso a la Información Pública 
Dirección de Recursos Humanos.
Dirección de tecnologías de Información y Comunicación. Departamento de Acceso a la Información Pública</t>
  </si>
  <si>
    <t>Pilar Peña. Hector Mota. Jennifer Gomez Linares</t>
  </si>
  <si>
    <t>Dirección Jurídica/Departamento Elaboración de Documentos Legales</t>
  </si>
  <si>
    <t>Nermis Andujar/Arlin Mercedes</t>
  </si>
  <si>
    <t>Director y Encargado</t>
  </si>
  <si>
    <t>nermis_andujar@tss.gob.do/arlin_mercedes@tss.gob.do</t>
  </si>
  <si>
    <t>Dirección Jurídica/División de procesos judiciales y administrativos</t>
  </si>
  <si>
    <t>Acuerdos Interistitucionales</t>
  </si>
  <si>
    <t>Resoluciones Administrativas</t>
  </si>
  <si>
    <t>Actas Comité de Compras y Contrataciones</t>
  </si>
  <si>
    <t>Adendas de contratos  derivados de procesos de compras, en virtud de la Ley 340-06, Sobre Compras y  Contrataciones Públicas</t>
  </si>
  <si>
    <t>Contratos derivados de procesos de compras, en virtud de la Ley 340-06, Sobre Compras y  Contrataciones Públicas</t>
  </si>
  <si>
    <t>Base Legal Reglamentos/Leyes/decretos/resoluciones vinculantes con la Ley 87-01, modificada por la Ley 13-20</t>
  </si>
  <si>
    <t>Dirección Jurídica/Departamento Elaboración de Documentos Legales/Departamento Litigación</t>
  </si>
  <si>
    <t>Nermis Andujar/Arlin Mercedes/Emerson Calcaño</t>
  </si>
  <si>
    <t>Director y Encargados</t>
  </si>
  <si>
    <t>nermis_andujar@tss.gob.do/arlin_mercedes@tss.gob.do/emerson_calcaño@tss.gob.do</t>
  </si>
  <si>
    <t>Dirección de Fiscalización Externa</t>
  </si>
  <si>
    <t>Julia Alberty Creales</t>
  </si>
  <si>
    <t>Director</t>
  </si>
  <si>
    <t>julia_alberty@tss.gob.do</t>
  </si>
  <si>
    <t>Dentro de las 48 horas de ser oficial, (plazo máximo a más tardar el día 05 del siguiente mes).</t>
  </si>
  <si>
    <t>El día 05 del siguiente mes</t>
  </si>
  <si>
    <t>Notas estados fincacieros</t>
  </si>
  <si>
    <t xml:space="preserve">Estados ejecucion presupuestaria </t>
  </si>
  <si>
    <t xml:space="preserve">Cuentas por pagar </t>
  </si>
  <si>
    <t xml:space="preserve">Estados financieras </t>
  </si>
  <si>
    <t>Contabilidad SDSS</t>
  </si>
  <si>
    <t>Balance General</t>
  </si>
  <si>
    <t xml:space="preserve">Flujos de efectivo </t>
  </si>
  <si>
    <t xml:space="preserve">Pagos realizados </t>
  </si>
  <si>
    <t>Encargada Departamento Contabilidad SDSS</t>
  </si>
  <si>
    <t>Montos pagados de origen de procesos de compras y contratataciones</t>
  </si>
  <si>
    <t>Departamento Contabilidad</t>
  </si>
  <si>
    <t>Bianka P. Peralta Contreras</t>
  </si>
  <si>
    <t>Encargada</t>
  </si>
  <si>
    <t>Claudia Mota Jimenez</t>
  </si>
  <si>
    <t>claudia_mota@tss.gob.do</t>
  </si>
  <si>
    <t>bianka_peralta@tss.gob.do</t>
  </si>
  <si>
    <t>Indice de ingresos y rotación al personal de un periodo determinado</t>
  </si>
  <si>
    <t>Indice de Evaluación de Desempeño</t>
  </si>
  <si>
    <t>Indice de promoción y/o crecimiento del personal</t>
  </si>
  <si>
    <t>Procedimiento de Evaluación de Desempeño</t>
  </si>
  <si>
    <t>Procedimiento de Capacitación y Adiestramiento</t>
  </si>
  <si>
    <t>Procedimiento de Reclutamiento  y Selección de Personal</t>
  </si>
  <si>
    <t>Listado Servidores de Carrera</t>
  </si>
  <si>
    <t>Inversión en Capacitación de un periodo determinado</t>
  </si>
  <si>
    <t>Indice de Clima Organizacional</t>
  </si>
  <si>
    <t>Programa de Compromiso Social</t>
  </si>
  <si>
    <t>Programa Pasantía Laboral</t>
  </si>
  <si>
    <t>Departamento de Organización de Trabajo y Compensación</t>
  </si>
  <si>
    <t>Departamento de Evaluación del Desempeño y Capacitación</t>
  </si>
  <si>
    <t>Liticia Piccirillo</t>
  </si>
  <si>
    <t>Wilma Rodríguez</t>
  </si>
  <si>
    <t>leticia_piccirillo@tss.gob.do</t>
  </si>
  <si>
    <t>wilma_rodriguez@tss.gob.do</t>
  </si>
  <si>
    <t xml:space="preserve">Informaciones Estadisticas General </t>
  </si>
  <si>
    <t>DTI</t>
  </si>
  <si>
    <t xml:space="preserve">Julio Cesar Perez </t>
  </si>
  <si>
    <t xml:space="preserve">julio_perez@tss.gob.do | </t>
  </si>
  <si>
    <t>Información sobre Registro de Empresas</t>
  </si>
  <si>
    <t>Dirección de Servicios / Departamento de Trámites y Gestión de Servicios</t>
  </si>
  <si>
    <t>Isselle Martínez</t>
  </si>
  <si>
    <t>Encargada Dpto. Trámites y Gestión de Servicios</t>
  </si>
  <si>
    <t>isselle_martinez@tss.gob.do</t>
  </si>
  <si>
    <t>Información sobre Certificaciones</t>
  </si>
  <si>
    <t>Digital / Físico</t>
  </si>
  <si>
    <t xml:space="preserve">Balance al día de instituciones públicas </t>
  </si>
  <si>
    <t>División Servicios Gubernamentales</t>
  </si>
  <si>
    <t>Yolanda Bejaran</t>
  </si>
  <si>
    <t>Encargada de División Servicios Gubernamentales</t>
  </si>
  <si>
    <t>yolanda_bejaran@tss.gob.do</t>
  </si>
  <si>
    <t xml:space="preserve">Nominas de ayuntamientos </t>
  </si>
  <si>
    <t xml:space="preserve">Estadística de registro de empresas publicas </t>
  </si>
  <si>
    <t xml:space="preserve">Montos o  deuda de instituciones públicas. Entre otros. </t>
  </si>
  <si>
    <t>Informaciones generales y estadisticas Publicas  sobre los procesos de Fizcalizacion Externa</t>
  </si>
  <si>
    <t>Detalles sobre procesos de compras y contrataciones publicas realizados</t>
  </si>
  <si>
    <t>Dpto. Compras y Contrataciones</t>
  </si>
  <si>
    <t>Elizabeth Núñez</t>
  </si>
  <si>
    <t>rosa_nunez@tss.gob.do</t>
  </si>
  <si>
    <t>Informes sobre Planificación Estratégica</t>
  </si>
  <si>
    <t>Oscar Santana Matos</t>
  </si>
  <si>
    <t xml:space="preserve">Johanny Salcedo </t>
  </si>
  <si>
    <t>Dpto. de Planes, Programas y Proyectos</t>
  </si>
  <si>
    <t xml:space="preserve">Dirección de Planificación y Desarrollo </t>
  </si>
  <si>
    <t xml:space="preserve">Informaciones sobre descripciones de puestos </t>
  </si>
  <si>
    <t>Johanny_Salcedo@tss.gob.do</t>
  </si>
  <si>
    <t>oscar_santana@tss.gob.do</t>
  </si>
  <si>
    <t>Expedientes de proyectos de cooperación internacional y  proyectos internos</t>
  </si>
  <si>
    <t>Departamento Desarrollo Institucional y Calidad en la Gestión</t>
  </si>
  <si>
    <t>Departamento de Comunicaciones</t>
  </si>
  <si>
    <t>María Teresa De los Santos</t>
  </si>
  <si>
    <t>Estadísticas del área</t>
  </si>
  <si>
    <t>mariateresa_delossantos@tss.gob.do</t>
  </si>
  <si>
    <t>Boletín de comunicación interna</t>
  </si>
  <si>
    <t>Manual de identidad corporativa</t>
  </si>
  <si>
    <t>Programaciones de ruedas de prensa o actividades públicas</t>
  </si>
  <si>
    <t>Declaraciones oficiales ya publicadas</t>
  </si>
  <si>
    <t>Notas de prensa ya emitidas</t>
  </si>
  <si>
    <t>w</t>
  </si>
  <si>
    <r>
      <t>julio_perez@tss.gob.do</t>
    </r>
    <r>
      <rPr>
        <sz val="11"/>
        <color theme="1"/>
        <rFont val="Calibri"/>
        <family val="2"/>
      </rPr>
      <t xml:space="preserve"> | </t>
    </r>
  </si>
  <si>
    <t>27/11/2025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</si>
</sst>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scheme val="minor"/>
    </font>
    <font>
      <b/>
      <sz val="12"/>
      <color rgb="FFFFFFFF"/>
      <name val="Calibri"/>
      <family val="2"/>
    </font>
    <font>
      <b/>
      <sz val="12"/>
      <color rgb="FF002060"/>
      <name val="Artifex CF"/>
    </font>
    <font>
      <sz val="14"/>
      <color theme="1"/>
      <name val="Aptos Narrow"/>
      <family val="2"/>
      <scheme val="minor"/>
    </font>
    <font>
      <b/>
      <i/>
      <sz val="12"/>
      <color rgb="FFFFFFFF"/>
      <name val="Calibri"/>
      <family val="2"/>
    </font>
    <font>
      <b/>
      <sz val="12"/>
      <color theme="1"/>
      <name val="Calibri"/>
      <family val="2"/>
    </font>
    <font>
      <i/>
      <sz val="12"/>
      <color theme="1"/>
      <name val="Aptos Narrow"/>
      <family val="2"/>
      <scheme val="minor"/>
    </font>
    <font>
      <sz val="12"/>
      <color theme="1"/>
      <name val="Aptos Narrow"/>
      <family val="2"/>
      <scheme val="minor"/>
    </font>
    <font>
      <u/>
      <sz val="11"/>
      <color theme="10"/>
      <name val="Aptos Narrow"/>
      <family val="2"/>
      <scheme val="minor"/>
    </font>
    <font>
      <b/>
      <sz val="14"/>
      <color rgb="FF002060"/>
      <name val="Artifex CF"/>
    </font>
    <font>
      <b/>
      <sz val="11"/>
      <color theme="1"/>
      <name val="Aptos Narrow"/>
      <family val="2"/>
      <scheme val="minor"/>
    </font>
    <font>
      <b/>
      <sz val="12"/>
      <color theme="0"/>
      <name val="Aptos Narrow"/>
      <family val="2"/>
      <scheme val="minor"/>
    </font>
    <font>
      <b/>
      <sz val="11"/>
      <color indexed="81"/>
      <name val="Tahoma"/>
      <family val="2"/>
    </font>
    <font>
      <b/>
      <sz val="12"/>
      <name val="Aptos Narrow"/>
      <family val="2"/>
      <scheme val="minor"/>
    </font>
    <font>
      <b/>
      <sz val="20"/>
      <color rgb="FF002060"/>
      <name val="Artifex CF"/>
    </font>
    <font>
      <i/>
      <sz val="16"/>
      <color theme="1"/>
      <name val="Aptos Narrow"/>
      <family val="2"/>
      <scheme val="minor"/>
    </font>
    <font>
      <sz val="12"/>
      <color theme="1"/>
      <name val="Calibri"/>
      <family val="2"/>
    </font>
    <font>
      <sz val="11"/>
      <color theme="1"/>
      <name val="Calibri"/>
      <family val="2"/>
    </font>
    <font>
      <u/>
      <sz val="11"/>
      <color theme="10"/>
      <name val="Calibri"/>
      <family val="2"/>
    </font>
    <font>
      <i/>
      <sz val="12"/>
      <color theme="1"/>
      <name val="Calibri"/>
      <family val="2"/>
    </font>
    <font>
      <sz val="11"/>
      <color rgb="FF0563C1"/>
      <name val="Calibri"/>
      <family val="2"/>
    </font>
    <font>
      <b/>
      <sz val="11"/>
      <name val="Calibri"/>
      <family val="2"/>
    </font>
    <font>
      <b/>
      <sz val="12"/>
      <color rgb="FF002060"/>
      <name val="Calibri"/>
      <family val="2"/>
    </font>
    <font>
      <b/>
      <sz val="14"/>
      <color rgb="FFFFFFFF"/>
      <name val="Calibri"/>
      <family val="2"/>
    </font>
    <font>
      <b/>
      <i/>
      <sz val="14"/>
      <color rgb="FFFFFFFF"/>
      <name val="Calibri"/>
      <family val="2"/>
    </font>
    <font>
      <sz val="14"/>
      <name val="Calibri"/>
      <family val="2"/>
    </font>
  </fonts>
  <fills count="4">
    <fill>
      <patternFill patternType="none"/>
    </fill>
    <fill>
      <patternFill patternType="gray125"/>
    </fill>
    <fill>
      <patternFill patternType="solid">
        <fgColor theme="3" tint="9.9978637043366805E-2"/>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85">
    <xf numFmtId="0" fontId="0" fillId="0" borderId="0" xfId="0"/>
    <xf numFmtId="0" fontId="0" fillId="0" borderId="0" xfId="0" applyAlignment="1">
      <alignment horizontal="center"/>
    </xf>
    <xf numFmtId="0" fontId="1"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justify" vertical="center" wrapText="1"/>
    </xf>
    <xf numFmtId="0" fontId="0" fillId="0" borderId="0" xfId="0" applyProtection="1">
      <protection locked="0"/>
    </xf>
    <xf numFmtId="0" fontId="5" fillId="0" borderId="0" xfId="0" applyFont="1" applyAlignment="1" applyProtection="1">
      <alignment horizontal="justify" vertical="center" wrapText="1"/>
      <protection locked="0"/>
    </xf>
    <xf numFmtId="0" fontId="10" fillId="0" borderId="0" xfId="0" applyFont="1"/>
    <xf numFmtId="0" fontId="1" fillId="2" borderId="2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applyAlignment="1" applyProtection="1">
      <alignment vertical="top"/>
      <protection locked="0"/>
    </xf>
    <xf numFmtId="0" fontId="4" fillId="2" borderId="28"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11" fillId="3" borderId="22" xfId="0" applyFont="1" applyFill="1" applyBorder="1"/>
    <xf numFmtId="0" fontId="11" fillId="3" borderId="0" xfId="0" applyFont="1" applyFill="1"/>
    <xf numFmtId="0" fontId="13" fillId="0" borderId="22" xfId="0" applyFont="1" applyBorder="1"/>
    <xf numFmtId="0" fontId="6" fillId="0" borderId="0" xfId="0" applyFont="1" applyAlignment="1" applyProtection="1">
      <alignment wrapText="1"/>
      <protection locked="0"/>
    </xf>
    <xf numFmtId="0" fontId="6" fillId="0" borderId="0" xfId="0" applyFont="1" applyProtection="1">
      <protection locked="0"/>
    </xf>
    <xf numFmtId="0" fontId="7" fillId="0" borderId="0" xfId="0" applyFont="1" applyProtection="1">
      <protection locked="0"/>
    </xf>
    <xf numFmtId="0" fontId="8" fillId="0" borderId="0" xfId="1" applyBorder="1" applyAlignment="1" applyProtection="1">
      <alignment wrapText="1"/>
      <protection locked="0"/>
    </xf>
    <xf numFmtId="0" fontId="15" fillId="0" borderId="0" xfId="0" applyFont="1"/>
    <xf numFmtId="0" fontId="16" fillId="0" borderId="1" xfId="0" applyFont="1" applyBorder="1" applyAlignment="1" applyProtection="1">
      <alignment wrapText="1"/>
      <protection locked="0"/>
    </xf>
    <xf numFmtId="0" fontId="16" fillId="0" borderId="1" xfId="0" applyFont="1" applyBorder="1" applyAlignment="1">
      <alignment wrapText="1"/>
    </xf>
    <xf numFmtId="0" fontId="17" fillId="0" borderId="0" xfId="0" applyFont="1"/>
    <xf numFmtId="0" fontId="16" fillId="0" borderId="1" xfId="0" applyFont="1" applyBorder="1" applyProtection="1">
      <protection locked="0"/>
    </xf>
    <xf numFmtId="0" fontId="18" fillId="0" borderId="1" xfId="1" applyFont="1" applyBorder="1" applyAlignment="1" applyProtection="1">
      <alignment wrapText="1"/>
      <protection locked="0"/>
    </xf>
    <xf numFmtId="0" fontId="20" fillId="0" borderId="0" xfId="0" applyFont="1" applyProtection="1">
      <protection locked="0"/>
    </xf>
    <xf numFmtId="0" fontId="19" fillId="0" borderId="0" xfId="0" applyFont="1" applyAlignment="1" applyProtection="1">
      <alignment wrapText="1"/>
      <protection locked="0"/>
    </xf>
    <xf numFmtId="0" fontId="19" fillId="0" borderId="0" xfId="0" applyFont="1" applyProtection="1">
      <protection locked="0"/>
    </xf>
    <xf numFmtId="0" fontId="16" fillId="0" borderId="0" xfId="0" applyFont="1" applyProtection="1">
      <protection locked="0"/>
    </xf>
    <xf numFmtId="0" fontId="18" fillId="0" borderId="0" xfId="1" applyFont="1" applyBorder="1" applyAlignment="1" applyProtection="1">
      <alignment wrapText="1"/>
      <protection locked="0"/>
    </xf>
    <xf numFmtId="0" fontId="17" fillId="0" borderId="0" xfId="0" applyFont="1" applyAlignment="1">
      <alignment horizontal="center"/>
    </xf>
    <xf numFmtId="0" fontId="21" fillId="0" borderId="0" xfId="0" applyFont="1" applyAlignment="1">
      <alignment horizontal="right" vertical="center"/>
    </xf>
    <xf numFmtId="14" fontId="22" fillId="0" borderId="30" xfId="0" applyNumberFormat="1" applyFont="1" applyBorder="1" applyAlignment="1" applyProtection="1">
      <alignment horizontal="center" vertical="center"/>
      <protection locked="0"/>
    </xf>
    <xf numFmtId="0" fontId="22" fillId="0" borderId="0" xfId="0" applyFont="1" applyAlignment="1">
      <alignment horizontal="center" vertical="center"/>
    </xf>
    <xf numFmtId="0" fontId="23" fillId="2" borderId="5"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4" fillId="2" borderId="35"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3" fillId="2" borderId="21" xfId="0" applyFont="1" applyFill="1" applyBorder="1" applyAlignment="1">
      <alignment horizontal="center" vertical="center" wrapText="1"/>
    </xf>
    <xf numFmtId="0" fontId="23" fillId="2" borderId="29" xfId="0" applyFont="1" applyFill="1" applyBorder="1" applyAlignment="1">
      <alignment horizontal="center" vertical="center" wrapText="1"/>
    </xf>
    <xf numFmtId="0" fontId="25" fillId="3" borderId="0" xfId="0" applyFont="1" applyFill="1" applyProtection="1">
      <protection locked="0"/>
    </xf>
    <xf numFmtId="0" fontId="0" fillId="0" borderId="0" xfId="0" applyAlignment="1">
      <alignment horizontal="center"/>
    </xf>
    <xf numFmtId="0" fontId="17" fillId="0" borderId="1" xfId="0" applyFont="1" applyBorder="1" applyAlignment="1">
      <alignment horizontal="center"/>
    </xf>
    <xf numFmtId="0" fontId="14" fillId="0" borderId="0" xfId="0" applyFont="1" applyAlignment="1" applyProtection="1">
      <alignment horizontal="center" vertical="center"/>
      <protection locked="0"/>
    </xf>
    <xf numFmtId="0" fontId="9" fillId="0" borderId="0" xfId="0" applyFont="1" applyAlignment="1">
      <alignment horizontal="center" vertical="center"/>
    </xf>
    <xf numFmtId="0" fontId="2" fillId="0" borderId="0" xfId="0" applyFont="1" applyAlignment="1">
      <alignment horizontal="center" vertical="center"/>
    </xf>
    <xf numFmtId="0" fontId="1" fillId="2" borderId="28" xfId="0" applyFont="1" applyFill="1" applyBorder="1" applyAlignment="1">
      <alignment horizontal="center" vertical="center" wrapText="1"/>
    </xf>
    <xf numFmtId="0" fontId="1" fillId="2" borderId="0" xfId="0" applyFont="1" applyFill="1" applyAlignment="1">
      <alignment horizontal="center" vertical="center" wrapText="1"/>
    </xf>
    <xf numFmtId="0" fontId="23" fillId="2" borderId="9"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19" xfId="0" applyFont="1" applyFill="1" applyBorder="1" applyAlignment="1">
      <alignment horizontal="center" vertical="center" wrapText="1"/>
    </xf>
    <xf numFmtId="0" fontId="23" fillId="2" borderId="20" xfId="0" applyFont="1" applyFill="1" applyBorder="1" applyAlignment="1">
      <alignment horizontal="center" vertical="center" wrapText="1"/>
    </xf>
    <xf numFmtId="0" fontId="3" fillId="0" borderId="0" xfId="0" applyFont="1" applyAlignment="1" applyProtection="1">
      <alignment horizontal="center" vertical="center"/>
      <protection locked="0"/>
    </xf>
    <xf numFmtId="0" fontId="23" fillId="2" borderId="32" xfId="0" applyFont="1" applyFill="1" applyBorder="1" applyAlignment="1">
      <alignment horizontal="center" vertical="center" wrapText="1"/>
    </xf>
    <xf numFmtId="0" fontId="23" fillId="2" borderId="33" xfId="0" applyFont="1" applyFill="1" applyBorder="1" applyAlignment="1">
      <alignment horizontal="center" vertical="center" wrapText="1"/>
    </xf>
    <xf numFmtId="0" fontId="23" fillId="2" borderId="18"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3" fillId="2" borderId="17"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36" xfId="0" applyFont="1" applyFill="1" applyBorder="1" applyAlignment="1">
      <alignment horizontal="center" vertical="center" wrapText="1"/>
    </xf>
  </cellXfs>
  <cellStyles count="2">
    <cellStyle name="Hipervínculo" xfId="1" builtinId="8"/>
    <cellStyle name="Normal" xfId="0" builtinId="0"/>
  </cellStyles>
  <dxfs count="34">
    <dxf>
      <font>
        <b val="0"/>
        <strike val="0"/>
        <outline val="0"/>
        <shadow val="0"/>
        <u val="none"/>
        <vertAlign val="baseline"/>
        <sz val="14"/>
        <color auto="1"/>
        <name val="Calibri"/>
        <family val="2"/>
        <scheme val="none"/>
      </font>
      <fill>
        <patternFill patternType="solid">
          <fgColor indexed="64"/>
          <bgColor theme="0"/>
        </patternFill>
      </fill>
    </dxf>
    <dxf>
      <font>
        <b/>
        <i val="0"/>
        <strike val="0"/>
        <condense val="0"/>
        <extend val="0"/>
        <outline val="0"/>
        <shadow val="0"/>
        <u val="none"/>
        <vertAlign val="baseline"/>
        <sz val="12"/>
        <color theme="0"/>
        <name val="Aptos Narrow"/>
        <family val="2"/>
        <scheme val="minor"/>
      </font>
      <fill>
        <patternFill patternType="solid">
          <fgColor indexed="64"/>
          <bgColor theme="0"/>
        </patternFill>
      </fill>
      <border diagonalUp="0" diagonalDown="0" outline="0">
        <left/>
        <right/>
        <top style="thin">
          <color indexed="64"/>
        </top>
        <bottom/>
      </border>
      <protection locked="1" hidden="0"/>
    </dxf>
    <dxf>
      <border outline="0">
        <top style="thin">
          <color indexed="64"/>
        </top>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2"/>
        <color theme="1"/>
        <name val="Aptos Narrow"/>
        <family val="2"/>
        <scheme val="minor"/>
      </font>
      <protection locked="0" hidden="0"/>
    </dxf>
    <dxf>
      <border outline="0">
        <bottom style="thin">
          <color indexed="64"/>
        </bottom>
      </border>
    </dxf>
    <dxf>
      <font>
        <b/>
        <i val="0"/>
        <strike val="0"/>
        <condense val="0"/>
        <extend val="0"/>
        <outline val="0"/>
        <shadow val="0"/>
        <u val="none"/>
        <vertAlign val="baseline"/>
        <sz val="12"/>
        <color rgb="FFFF0000"/>
        <name val="Aptos Narrow"/>
        <family val="2"/>
        <scheme val="minor"/>
      </font>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ptos Narrow"/>
        <family val="2"/>
        <scheme val="minor"/>
      </font>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ptos Narrow"/>
        <family val="2"/>
        <scheme val="minor"/>
      </font>
      <border diagonalUp="0" diagonalDown="0">
        <left style="thin">
          <color indexed="64"/>
        </left>
        <right style="thin">
          <color indexed="64"/>
        </right>
        <top style="thin">
          <color indexed="64"/>
        </top>
        <bottom style="thin">
          <color indexed="64"/>
        </bottom>
        <vertical/>
        <horizontal/>
      </border>
      <protection locked="0" hidden="0"/>
    </dxf>
    <dxf>
      <font>
        <i/>
        <sz val="12"/>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i/>
        <sz val="12"/>
      </font>
      <border diagonalUp="0" diagonalDown="0">
        <left style="thin">
          <color indexed="64"/>
        </left>
        <right style="thin">
          <color indexed="64"/>
        </right>
        <top style="thin">
          <color indexed="64"/>
        </top>
        <bottom style="thin">
          <color indexed="64"/>
        </bottom>
        <vertical/>
        <horizontal/>
      </border>
      <protection locked="0" hidden="0"/>
    </dxf>
    <dxf>
      <font>
        <i/>
        <sz val="12"/>
      </font>
      <border diagonalUp="0" diagonalDown="0">
        <left style="thin">
          <color indexed="64"/>
        </left>
        <right style="thin">
          <color indexed="64"/>
        </right>
        <top style="thin">
          <color indexed="64"/>
        </top>
        <bottom style="thin">
          <color indexed="64"/>
        </bottom>
        <vertical/>
        <horizontal/>
      </border>
      <protection locked="0" hidden="0"/>
    </dxf>
    <dxf>
      <font>
        <i/>
        <sz val="12"/>
      </font>
      <border diagonalUp="0" diagonalDown="0">
        <left style="thin">
          <color indexed="64"/>
        </left>
        <right style="thin">
          <color indexed="64"/>
        </right>
        <top style="thin">
          <color indexed="64"/>
        </top>
        <bottom style="thin">
          <color indexed="64"/>
        </bottom>
        <vertical/>
        <horizontal/>
      </border>
      <protection locked="0" hidden="0"/>
    </dxf>
    <dxf>
      <font>
        <i/>
        <sz val="12"/>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i/>
        <sz val="12"/>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rder>
    </dxf>
    <dxf>
      <border outline="0">
        <bottom style="thin">
          <color indexed="64"/>
        </bottom>
      </border>
    </dxf>
    <dxf>
      <border outline="0">
        <bottom style="thin">
          <color indexed="64"/>
        </bottom>
      </border>
    </dxf>
    <dxf>
      <font>
        <b/>
        <i val="0"/>
        <strike val="0"/>
        <condense val="0"/>
        <extend val="0"/>
        <outline val="0"/>
        <shadow val="0"/>
        <u val="none"/>
        <vertAlign val="baseline"/>
        <sz val="12"/>
        <color rgb="FFFFFFFF"/>
        <name val="Calibri"/>
        <family val="2"/>
        <scheme val="none"/>
      </font>
      <fill>
        <patternFill patternType="solid">
          <fgColor indexed="64"/>
          <bgColor theme="3" tint="9.9978637043366805E-2"/>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left style="medium">
          <color indexed="64"/>
        </left>
        <right style="medium">
          <color indexed="64"/>
        </right>
      </border>
    </dxf>
    <dxf>
      <font>
        <b val="0"/>
        <i val="0"/>
        <strike val="0"/>
        <condense val="0"/>
        <extend val="0"/>
        <outline val="0"/>
        <shadow val="0"/>
        <u val="none"/>
        <vertAlign val="baseline"/>
        <sz val="12"/>
        <color theme="1"/>
        <name val="Calibri"/>
        <family val="2"/>
        <scheme val="none"/>
      </font>
      <alignment horizontal="general" vertical="bottom" textRotation="0" wrapText="1" indent="0" justifyLastLine="0" shrinkToFit="0" readingOrder="0"/>
      <protection locked="0" hidden="0"/>
    </dxf>
    <dxf>
      <font>
        <strike val="0"/>
        <outline val="0"/>
        <shadow val="0"/>
        <vertAlign val="baseline"/>
        <name val="Calibr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1447799</xdr:colOff>
      <xdr:row>0</xdr:row>
      <xdr:rowOff>66675</xdr:rowOff>
    </xdr:from>
    <xdr:to>
      <xdr:col>6</xdr:col>
      <xdr:colOff>457200</xdr:colOff>
      <xdr:row>4</xdr:row>
      <xdr:rowOff>66675</xdr:rowOff>
    </xdr:to>
    <xdr:pic>
      <xdr:nvPicPr>
        <xdr:cNvPr id="3" name="Picture 9">
          <a:extLst>
            <a:ext uri="{FF2B5EF4-FFF2-40B4-BE49-F238E27FC236}">
              <a16:creationId xmlns:a16="http://schemas.microsoft.com/office/drawing/2014/main" id="{E69487C8-7F26-2A31-4F06-C03C9D2A36CE}"/>
            </a:ext>
          </a:extLst>
        </xdr:cNvPr>
        <xdr:cNvPicPr>
          <a:picLocks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9638"/>
        <a:stretch/>
      </xdr:blipFill>
      <xdr:spPr bwMode="auto">
        <a:xfrm>
          <a:off x="9610724" y="66675"/>
          <a:ext cx="1314451"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rancisco de la Rosa" id="{D2CD7293-7497-42EC-9268-1804D0FBDF7C}" userId="Francisco de la Rosa" providerId="None"/>
  <person displayName="Francisco De la rosa" id="{5CED0325-C03A-4025-B753-672A8021BE08}" userId="S::francisco.delarosa@digeig.gob.do::310c32d7-fccc-471a-aec9-be766a6d156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31500DC-61A7-4035-8D34-9D0C7F44D822}" name="transAct" displayName="transAct" ref="B14:L36" totalsRowShown="0" headerRowDxfId="33" dataDxfId="32" tableBorderDxfId="31">
  <autoFilter ref="B14:L36" xr:uid="{D31500DC-61A7-4035-8D34-9D0C7F44D822}"/>
  <tableColumns count="11">
    <tableColumn id="1" xr3:uid="{B31455B1-3D16-4D74-B659-3656F0199F28}" name="itemActiva" dataDxfId="30"/>
    <tableColumn id="2" xr3:uid="{4736ACFA-1493-47F2-AE95-0CEA73877E2D}" name="área" dataDxfId="29"/>
    <tableColumn id="3" xr3:uid="{A1EB009B-D284-48CC-ADB3-2324E9320D05}" name="nombreEnt" dataDxfId="28"/>
    <tableColumn id="4" xr3:uid="{68093F18-1BF2-4457-B8B6-674FF60C168F}" name="cargEnt" dataDxfId="27"/>
    <tableColumn id="5" xr3:uid="{72933702-5FD4-4870-A222-BD7EE8F9815E}" name="fechas" dataDxfId="26"/>
    <tableColumn id="6" xr3:uid="{BC1E9EF9-B008-41D2-930B-5045293924EF}" name="periodo" dataDxfId="25"/>
    <tableColumn id="7" xr3:uid="{00ECAADF-C55A-4769-95B1-FC6704931BED}" name="como" dataDxfId="24"/>
    <tableColumn id="8" xr3:uid="{68B4466C-4E1E-40EB-8E5C-F7B0EBC4A028}" name="firmares" dataDxfId="23"/>
    <tableColumn id="9" xr3:uid="{3DDD2700-1499-41DF-8562-39608A88E496}" name="nombreSubir" dataDxfId="22"/>
    <tableColumn id="10" xr3:uid="{1019E731-B6D8-4286-9C9C-C38F5D953B23}" name="cargosubir" dataDxfId="21"/>
    <tableColumn id="11" xr3:uid="{9DED5C34-5E78-409C-87F7-59A2C59F375A}" name="firmaSubir" dataDxfId="2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2FB6AFA-CFFB-46F8-9AAE-3DE3ED2AF041}" name="transpapasiv" displayName="transpapasiv" ref="B40:J100" totalsRowShown="0" headerRowDxfId="19" headerRowBorderDxfId="18" tableBorderDxfId="17" totalsRowBorderDxfId="16">
  <autoFilter ref="B40:J100" xr:uid="{A2FB6AFA-CFFB-46F8-9AAE-3DE3ED2AF041}"/>
  <tableColumns count="9">
    <tableColumn id="1" xr3:uid="{18A39D5E-DA45-49D4-9D31-E8BC4080A0AD}" name="itemPasiva" dataDxfId="15"/>
    <tableColumn id="2" xr3:uid="{B35065D5-79DD-44BC-BAD8-EAFF8C919862}" name="areaPasiva" dataDxfId="14"/>
    <tableColumn id="3" xr3:uid="{340AFF17-DAF8-47A6-92D8-320E97442695}" name="nombrePasiva" dataDxfId="13"/>
    <tableColumn id="4" xr3:uid="{C130DCE5-A8EE-4A86-930A-A984DEB81C0A}" name="cargoPasiva" dataDxfId="12"/>
    <tableColumn id="5" xr3:uid="{7267C642-5228-408B-9681-2375530DD894}" name="fechasPasiva" dataDxfId="11"/>
    <tableColumn id="6" xr3:uid="{C41275BA-F186-4185-8AC5-1179C5537A54}" name="periodoPasiva" dataDxfId="10"/>
    <tableColumn id="7" xr3:uid="{74289605-F9AA-490D-93B2-8DDAACB90D1A}" name="formatoPasiva" dataDxfId="9"/>
    <tableColumn id="8" xr3:uid="{A8676977-063E-47BB-98D0-734E0CA0E453}" name="Presentación" dataDxfId="8"/>
    <tableColumn id="9" xr3:uid="{5B4C312F-B09F-406A-A60D-DF64AD4E6715}" name="correoPasiva" dataDxfId="7"/>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8F3D9FC-0AF9-46ED-89CB-D9DA7D70D2CA}" name="UID" displayName="UID" ref="A3:B4" totalsRowShown="0" headerRowDxfId="6" dataDxfId="4" headerRowBorderDxfId="5" tableBorderDxfId="3" totalsRowBorderDxfId="2">
  <tableColumns count="2">
    <tableColumn id="2" xr3:uid="{5187B8FF-58F1-4697-BF7E-12F95F9517CB}" name="Lis" dataDxfId="1"/>
    <tableColumn id="1" xr3:uid="{DB00CEAF-F6DA-4E00-98F7-E07974B71F0B}" name="Código Identificador Matriz:"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1" personId="{D2CD7293-7497-42EC-9268-1804D0FBDF7C}" id="{FF52B193-92EF-462B-9FA4-91FA81E4B09A}">
    <text>Favor coloque el logo de su institución en formato con calidad media para no alterar el tamaño del archivo.</text>
  </threadedComment>
  <threadedComment ref="B39" personId="{D2CD7293-7497-42EC-9268-1804D0FBDF7C}" id="{A43F6977-7C4A-45E0-AD43-9D36F5306A56}">
    <text>Aquí agregue las informaciones que tienen las areas sustantivas de la insittución. Esas informaciones que no se cargan al portal de transparencia pero si la tienen disponible para cuando la soliciten.</text>
  </threadedComment>
  <threadedComment ref="B40" personId="{D2CD7293-7497-42EC-9268-1804D0FBDF7C}" id="{95CAA4AE-3819-4A9E-BC22-D95EC3ECECC9}">
    <text>Aquí agregue las informaciones que tienen las areas sustantivas de la insittución. Esas informaciones que no se cargan al portal de transparencia pero si la tienen disponible para cuando la soliciten.</text>
  </threadedComment>
  <threadedComment ref="B41" dT="2025-08-05T18:51:12.79" personId="{5CED0325-C03A-4025-B753-672A8021BE08}" id="{00D2B7D3-6BAB-447E-8C00-C3F113CD2DB6}">
    <text>Puede editar esta fila de ejemplo y en caso que necesite, puede agregar mas filas, para realizarlo debe seleccionar el numero completo de la fila y dar clic derecho insertar fila debajo.</text>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3.xml"/><Relationship Id="rId5" Type="http://schemas.openxmlformats.org/officeDocument/2006/relationships/table" Target="../tables/table2.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4335F-19C8-4F2E-A2D0-C0D22509D39E}">
  <dimension ref="A1:Q101"/>
  <sheetViews>
    <sheetView showGridLines="0" tabSelected="1" topLeftCell="A25" zoomScale="82" zoomScaleNormal="82" zoomScaleSheetLayoutView="100" workbookViewId="0">
      <selection activeCell="B4" sqref="B4"/>
    </sheetView>
  </sheetViews>
  <sheetFormatPr baseColWidth="10" defaultColWidth="11.42578125" defaultRowHeight="15"/>
  <cols>
    <col min="1" max="1" width="3" customWidth="1"/>
    <col min="2" max="2" width="34.5703125" customWidth="1"/>
    <col min="3" max="3" width="31.140625" customWidth="1"/>
    <col min="4" max="4" width="26.7109375" customWidth="1"/>
    <col min="5" max="5" width="27" customWidth="1"/>
    <col min="6" max="6" width="34.5703125" customWidth="1"/>
    <col min="7" max="7" width="23.42578125" customWidth="1"/>
    <col min="8" max="8" width="22.5703125" customWidth="1"/>
    <col min="9" max="9" width="27.140625" customWidth="1"/>
    <col min="10" max="10" width="31.28515625" customWidth="1"/>
    <col min="11" max="11" width="18.7109375" customWidth="1"/>
    <col min="12" max="12" width="30" customWidth="1"/>
    <col min="17" max="17" width="17" hidden="1" customWidth="1"/>
  </cols>
  <sheetData>
    <row r="1" spans="1:17" ht="17.25" customHeight="1">
      <c r="B1" s="30" t="s">
        <v>0</v>
      </c>
      <c r="C1" s="15"/>
      <c r="E1" s="72"/>
      <c r="F1" s="72"/>
      <c r="G1" s="72"/>
      <c r="H1" s="72"/>
      <c r="I1" s="72"/>
    </row>
    <row r="2" spans="1:17" ht="14.45" customHeight="1">
      <c r="C2" s="15"/>
      <c r="D2" s="20"/>
      <c r="E2" s="72"/>
      <c r="F2" s="72"/>
      <c r="G2" s="72"/>
      <c r="H2" s="72"/>
      <c r="I2" s="72"/>
    </row>
    <row r="3" spans="1:17" ht="14.45" customHeight="1">
      <c r="A3" s="23" t="s">
        <v>1</v>
      </c>
      <c r="B3" s="25" t="s">
        <v>2</v>
      </c>
      <c r="C3" s="15"/>
      <c r="D3" s="20"/>
      <c r="E3" s="72"/>
      <c r="F3" s="72"/>
      <c r="G3" s="72"/>
      <c r="H3" s="72"/>
      <c r="I3" s="72"/>
    </row>
    <row r="4" spans="1:17" ht="46.5" customHeight="1">
      <c r="A4" s="24">
        <v>1</v>
      </c>
      <c r="B4" s="60" t="s">
        <v>127</v>
      </c>
      <c r="C4" s="15"/>
      <c r="D4" s="20"/>
      <c r="E4" s="72"/>
      <c r="F4" s="72"/>
      <c r="G4" s="72"/>
      <c r="H4" s="72"/>
      <c r="I4" s="72"/>
    </row>
    <row r="5" spans="1:17" ht="26.25">
      <c r="B5" s="63" t="s">
        <v>101</v>
      </c>
      <c r="C5" s="63"/>
      <c r="D5" s="63"/>
      <c r="E5" s="63"/>
      <c r="F5" s="63"/>
      <c r="G5" s="63"/>
      <c r="H5" s="63"/>
      <c r="I5" s="63"/>
      <c r="J5" s="63"/>
      <c r="K5" s="63"/>
      <c r="L5" s="63"/>
    </row>
    <row r="6" spans="1:17" ht="18">
      <c r="B6" s="64" t="s">
        <v>3</v>
      </c>
      <c r="C6" s="64"/>
      <c r="D6" s="64"/>
      <c r="E6" s="64"/>
      <c r="F6" s="64"/>
      <c r="G6" s="64"/>
      <c r="H6" s="64"/>
      <c r="I6" s="64"/>
      <c r="J6" s="64"/>
      <c r="K6" s="64"/>
      <c r="L6" s="64"/>
      <c r="Q6" t="b">
        <f>AND(
  LEN(B4)=26,
  MID(B4,11,1)="-",
  MID(B4,20,1)="-",
  ISNUMBER(HEX2DEC(MID(B4,21,6)))
)</f>
        <v>1</v>
      </c>
    </row>
    <row r="7" spans="1:17" ht="12.75" customHeight="1" thickBot="1">
      <c r="B7" s="65" t="s">
        <v>4</v>
      </c>
      <c r="C7" s="65"/>
      <c r="D7" s="65"/>
      <c r="E7" s="65"/>
      <c r="F7" s="65"/>
      <c r="G7" s="65"/>
      <c r="H7" s="65"/>
      <c r="I7" s="65"/>
      <c r="J7" s="65"/>
      <c r="K7" s="65"/>
      <c r="L7" s="65"/>
    </row>
    <row r="8" spans="1:17" ht="12.75" customHeight="1" thickBot="1">
      <c r="B8" s="42" t="s">
        <v>5</v>
      </c>
      <c r="C8" s="43" t="s">
        <v>231</v>
      </c>
      <c r="D8" s="44"/>
      <c r="E8" s="44"/>
      <c r="F8" s="44"/>
      <c r="G8" s="44"/>
      <c r="H8" s="44"/>
      <c r="I8" s="44"/>
      <c r="J8" s="44"/>
      <c r="K8" s="44"/>
      <c r="L8" s="33"/>
    </row>
    <row r="9" spans="1:17" ht="6.75" customHeight="1" thickBot="1">
      <c r="B9" s="33"/>
      <c r="C9" s="33"/>
      <c r="D9" s="33"/>
      <c r="E9" s="33"/>
      <c r="F9" s="33"/>
      <c r="G9" s="33"/>
      <c r="H9" s="33"/>
      <c r="I9" s="33"/>
      <c r="J9" s="33"/>
      <c r="K9" s="33"/>
      <c r="L9" s="33"/>
    </row>
    <row r="10" spans="1:17" ht="16.5" customHeight="1" thickBot="1">
      <c r="B10" s="68" t="s">
        <v>6</v>
      </c>
      <c r="C10" s="73" t="s">
        <v>7</v>
      </c>
      <c r="D10" s="74"/>
      <c r="E10" s="74"/>
      <c r="F10" s="74"/>
      <c r="G10" s="74"/>
      <c r="H10" s="74"/>
      <c r="I10" s="74"/>
      <c r="J10" s="74"/>
      <c r="K10" s="74"/>
      <c r="L10" s="75"/>
      <c r="Q10" t="b">
        <f>AND(LEN(B4)=26)</f>
        <v>1</v>
      </c>
    </row>
    <row r="11" spans="1:17" ht="24" customHeight="1" thickBot="1">
      <c r="B11" s="69"/>
      <c r="C11" s="46"/>
      <c r="D11" s="82" t="s">
        <v>8</v>
      </c>
      <c r="E11" s="83"/>
      <c r="F11" s="68" t="s">
        <v>9</v>
      </c>
      <c r="G11" s="84"/>
      <c r="H11" s="70" t="s">
        <v>10</v>
      </c>
      <c r="I11" s="47"/>
      <c r="J11" s="76" t="s">
        <v>11</v>
      </c>
      <c r="K11" s="77"/>
      <c r="L11" s="78"/>
      <c r="Q11" t="b">
        <f>MID(B4,11,1)="-"</f>
        <v>1</v>
      </c>
    </row>
    <row r="12" spans="1:17" ht="42" customHeight="1">
      <c r="B12" s="69"/>
      <c r="C12" s="48" t="s">
        <v>12</v>
      </c>
      <c r="D12" s="45" t="s">
        <v>13</v>
      </c>
      <c r="E12" s="49" t="s">
        <v>14</v>
      </c>
      <c r="F12" s="45" t="s">
        <v>15</v>
      </c>
      <c r="G12" s="49" t="s">
        <v>16</v>
      </c>
      <c r="H12" s="71"/>
      <c r="I12" s="50" t="s">
        <v>17</v>
      </c>
      <c r="J12" s="79"/>
      <c r="K12" s="80"/>
      <c r="L12" s="81"/>
      <c r="Q12" t="b">
        <f>MID(B4,20,1)="-"</f>
        <v>1</v>
      </c>
    </row>
    <row r="13" spans="1:17" ht="57" thickBot="1">
      <c r="A13" s="1" t="s">
        <v>18</v>
      </c>
      <c r="B13" s="45" t="s">
        <v>19</v>
      </c>
      <c r="C13" s="51" t="s">
        <v>20</v>
      </c>
      <c r="D13" s="52"/>
      <c r="E13" s="53"/>
      <c r="F13" s="54" t="s">
        <v>21</v>
      </c>
      <c r="G13" s="55" t="s">
        <v>22</v>
      </c>
      <c r="H13" s="56" t="s">
        <v>23</v>
      </c>
      <c r="I13" s="57" t="s">
        <v>24</v>
      </c>
      <c r="J13" s="58" t="s">
        <v>25</v>
      </c>
      <c r="K13" s="59" t="s">
        <v>26</v>
      </c>
      <c r="L13" s="59" t="s">
        <v>27</v>
      </c>
      <c r="Q13" t="b">
        <f>ISNUMBER(HEX2DEC(MID(B4,21,6)))</f>
        <v>1</v>
      </c>
    </row>
    <row r="14" spans="1:17" ht="54.6" hidden="1" customHeight="1">
      <c r="A14" s="1"/>
      <c r="B14" s="9" t="s">
        <v>28</v>
      </c>
      <c r="C14" s="3" t="s">
        <v>29</v>
      </c>
      <c r="D14" s="5" t="s">
        <v>30</v>
      </c>
      <c r="E14" s="6" t="s">
        <v>31</v>
      </c>
      <c r="F14" s="21" t="s">
        <v>32</v>
      </c>
      <c r="G14" s="22" t="s">
        <v>33</v>
      </c>
      <c r="H14" s="7" t="s">
        <v>34</v>
      </c>
      <c r="I14" s="8" t="s">
        <v>35</v>
      </c>
      <c r="J14" s="18" t="s">
        <v>36</v>
      </c>
      <c r="K14" s="19" t="s">
        <v>37</v>
      </c>
      <c r="L14" s="2" t="s">
        <v>38</v>
      </c>
    </row>
    <row r="15" spans="1:17" ht="95.25" customHeight="1">
      <c r="A15" s="15">
        <v>1</v>
      </c>
      <c r="B15" s="31" t="s">
        <v>39</v>
      </c>
      <c r="C15" s="31" t="s">
        <v>102</v>
      </c>
      <c r="D15" s="31" t="s">
        <v>103</v>
      </c>
      <c r="E15" s="31" t="s">
        <v>79</v>
      </c>
      <c r="F15" s="31" t="s">
        <v>151</v>
      </c>
      <c r="G15" s="31"/>
      <c r="H15" s="31" t="s">
        <v>104</v>
      </c>
      <c r="I15" s="32"/>
      <c r="J15" s="31" t="s">
        <v>107</v>
      </c>
      <c r="K15" s="31" t="s">
        <v>123</v>
      </c>
      <c r="L15" s="32"/>
    </row>
    <row r="16" spans="1:17" ht="78" customHeight="1">
      <c r="A16" s="15">
        <v>2</v>
      </c>
      <c r="B16" s="31" t="s">
        <v>40</v>
      </c>
      <c r="C16" s="31" t="s">
        <v>105</v>
      </c>
      <c r="D16" s="31" t="s">
        <v>106</v>
      </c>
      <c r="E16" s="31" t="s">
        <v>85</v>
      </c>
      <c r="F16" s="31" t="s">
        <v>151</v>
      </c>
      <c r="G16" s="31"/>
      <c r="H16" s="31" t="s">
        <v>104</v>
      </c>
      <c r="I16" s="32"/>
      <c r="J16" s="31" t="s">
        <v>107</v>
      </c>
      <c r="K16" s="31" t="s">
        <v>123</v>
      </c>
      <c r="L16" s="32"/>
    </row>
    <row r="17" spans="1:12" ht="57" customHeight="1">
      <c r="A17" s="15">
        <v>3</v>
      </c>
      <c r="B17" s="31" t="s">
        <v>41</v>
      </c>
      <c r="C17" s="31" t="s">
        <v>108</v>
      </c>
      <c r="D17" s="31" t="s">
        <v>109</v>
      </c>
      <c r="E17" s="31" t="s">
        <v>79</v>
      </c>
      <c r="F17" s="31" t="s">
        <v>151</v>
      </c>
      <c r="G17" s="31"/>
      <c r="H17" s="31" t="s">
        <v>104</v>
      </c>
      <c r="I17" s="32"/>
      <c r="J17" s="31" t="s">
        <v>107</v>
      </c>
      <c r="K17" s="31" t="s">
        <v>123</v>
      </c>
      <c r="L17" s="32"/>
    </row>
    <row r="18" spans="1:12" ht="62.25" customHeight="1">
      <c r="A18" s="15">
        <v>4</v>
      </c>
      <c r="B18" s="31" t="s">
        <v>42</v>
      </c>
      <c r="C18" s="31" t="s">
        <v>110</v>
      </c>
      <c r="D18" s="31" t="s">
        <v>106</v>
      </c>
      <c r="E18" s="31" t="s">
        <v>85</v>
      </c>
      <c r="F18" s="31" t="s">
        <v>151</v>
      </c>
      <c r="G18" s="31"/>
      <c r="H18" s="31" t="s">
        <v>104</v>
      </c>
      <c r="I18" s="32"/>
      <c r="J18" s="31" t="s">
        <v>107</v>
      </c>
      <c r="K18" s="31" t="s">
        <v>123</v>
      </c>
      <c r="L18" s="32"/>
    </row>
    <row r="19" spans="1:12" ht="51.75" customHeight="1">
      <c r="A19" s="15">
        <v>5</v>
      </c>
      <c r="B19" s="31" t="s">
        <v>43</v>
      </c>
      <c r="C19" s="31" t="s">
        <v>111</v>
      </c>
      <c r="D19" s="31" t="s">
        <v>109</v>
      </c>
      <c r="E19" s="31" t="s">
        <v>79</v>
      </c>
      <c r="F19" s="31" t="s">
        <v>151</v>
      </c>
      <c r="G19" s="31"/>
      <c r="H19" s="31" t="s">
        <v>104</v>
      </c>
      <c r="I19" s="32"/>
      <c r="J19" s="31" t="s">
        <v>107</v>
      </c>
      <c r="K19" s="31" t="s">
        <v>123</v>
      </c>
      <c r="L19" s="32"/>
    </row>
    <row r="20" spans="1:12" ht="56.25" customHeight="1">
      <c r="A20" s="15"/>
      <c r="B20" s="31"/>
      <c r="C20" s="31"/>
      <c r="D20" s="31"/>
      <c r="E20" s="31"/>
      <c r="F20" s="31" t="s">
        <v>151</v>
      </c>
      <c r="G20" s="31"/>
      <c r="H20" s="31"/>
      <c r="I20" s="32"/>
      <c r="J20" s="31"/>
      <c r="K20" s="31"/>
      <c r="L20" s="32"/>
    </row>
    <row r="21" spans="1:12" ht="46.5" customHeight="1">
      <c r="A21" s="15">
        <v>6</v>
      </c>
      <c r="B21" s="31" t="s">
        <v>44</v>
      </c>
      <c r="C21" s="31" t="s">
        <v>112</v>
      </c>
      <c r="D21" s="31" t="s">
        <v>113</v>
      </c>
      <c r="E21" s="31" t="s">
        <v>85</v>
      </c>
      <c r="F21" s="31" t="s">
        <v>151</v>
      </c>
      <c r="G21" s="31"/>
      <c r="H21" s="31" t="s">
        <v>104</v>
      </c>
      <c r="I21" s="32"/>
      <c r="J21" s="31" t="s">
        <v>107</v>
      </c>
      <c r="K21" s="31" t="s">
        <v>123</v>
      </c>
      <c r="L21" s="32"/>
    </row>
    <row r="22" spans="1:12" ht="59.25" customHeight="1">
      <c r="A22" s="15">
        <v>7</v>
      </c>
      <c r="B22" s="31" t="s">
        <v>45</v>
      </c>
      <c r="C22" s="31" t="s">
        <v>129</v>
      </c>
      <c r="D22" s="31" t="s">
        <v>128</v>
      </c>
      <c r="E22" s="31" t="s">
        <v>79</v>
      </c>
      <c r="F22" s="31" t="s">
        <v>152</v>
      </c>
      <c r="G22" s="31"/>
      <c r="H22" s="31" t="s">
        <v>104</v>
      </c>
      <c r="I22" s="32"/>
      <c r="J22" s="31" t="s">
        <v>107</v>
      </c>
      <c r="K22" s="31" t="s">
        <v>123</v>
      </c>
      <c r="L22" s="32"/>
    </row>
    <row r="23" spans="1:12" ht="35.1" customHeight="1">
      <c r="A23" s="15"/>
      <c r="B23" s="31"/>
      <c r="C23" s="31"/>
      <c r="D23" s="31"/>
      <c r="E23" s="31"/>
      <c r="F23" s="31" t="s">
        <v>151</v>
      </c>
      <c r="G23" s="31"/>
      <c r="H23" s="31"/>
      <c r="I23" s="32"/>
      <c r="J23" s="31"/>
      <c r="K23" s="31"/>
      <c r="L23" s="32"/>
    </row>
    <row r="24" spans="1:12" ht="48.75" customHeight="1">
      <c r="A24" s="15">
        <v>8</v>
      </c>
      <c r="B24" s="31" t="s">
        <v>46</v>
      </c>
      <c r="C24" s="31" t="s">
        <v>114</v>
      </c>
      <c r="D24" s="31" t="s">
        <v>115</v>
      </c>
      <c r="E24" s="31" t="s">
        <v>79</v>
      </c>
      <c r="F24" s="31" t="s">
        <v>151</v>
      </c>
      <c r="G24" s="31"/>
      <c r="H24" s="31" t="s">
        <v>104</v>
      </c>
      <c r="I24" s="32"/>
      <c r="J24" s="31" t="s">
        <v>107</v>
      </c>
      <c r="K24" s="31" t="s">
        <v>123</v>
      </c>
      <c r="L24" s="32"/>
    </row>
    <row r="25" spans="1:12" ht="52.9" customHeight="1">
      <c r="A25" s="15">
        <v>9</v>
      </c>
      <c r="B25" s="31" t="s">
        <v>47</v>
      </c>
      <c r="C25" s="31" t="s">
        <v>111</v>
      </c>
      <c r="D25" s="31" t="s">
        <v>109</v>
      </c>
      <c r="E25" s="31" t="s">
        <v>79</v>
      </c>
      <c r="F25" s="31" t="s">
        <v>152</v>
      </c>
      <c r="G25" s="31"/>
      <c r="H25" s="31" t="s">
        <v>104</v>
      </c>
      <c r="I25" s="32"/>
      <c r="J25" s="31" t="s">
        <v>107</v>
      </c>
      <c r="K25" s="31" t="s">
        <v>123</v>
      </c>
      <c r="L25" s="32"/>
    </row>
    <row r="26" spans="1:12" ht="56.25" customHeight="1">
      <c r="A26" s="15">
        <v>10</v>
      </c>
      <c r="B26" s="31" t="s">
        <v>48</v>
      </c>
      <c r="C26" s="31" t="s">
        <v>110</v>
      </c>
      <c r="D26" s="31" t="s">
        <v>116</v>
      </c>
      <c r="E26" s="31" t="s">
        <v>85</v>
      </c>
      <c r="F26" s="31" t="s">
        <v>151</v>
      </c>
      <c r="G26" s="31"/>
      <c r="H26" s="31" t="s">
        <v>104</v>
      </c>
      <c r="I26" s="32"/>
      <c r="J26" s="31" t="s">
        <v>107</v>
      </c>
      <c r="K26" s="31" t="s">
        <v>123</v>
      </c>
      <c r="L26" s="32"/>
    </row>
    <row r="27" spans="1:12" ht="45.75" customHeight="1">
      <c r="A27" s="15">
        <v>11</v>
      </c>
      <c r="B27" s="31" t="s">
        <v>49</v>
      </c>
      <c r="C27" s="31" t="s">
        <v>117</v>
      </c>
      <c r="D27" s="31" t="s">
        <v>118</v>
      </c>
      <c r="E27" s="31" t="s">
        <v>79</v>
      </c>
      <c r="F27" s="31" t="s">
        <v>152</v>
      </c>
      <c r="G27" s="31"/>
      <c r="H27" s="31" t="s">
        <v>104</v>
      </c>
      <c r="I27" s="32"/>
      <c r="J27" s="31" t="s">
        <v>107</v>
      </c>
      <c r="K27" s="31" t="s">
        <v>123</v>
      </c>
      <c r="L27" s="32"/>
    </row>
    <row r="28" spans="1:12" ht="35.1" customHeight="1">
      <c r="A28" s="15"/>
      <c r="B28" s="31"/>
      <c r="C28" s="31"/>
      <c r="D28" s="31"/>
      <c r="E28" s="31"/>
      <c r="F28" s="31" t="s">
        <v>151</v>
      </c>
      <c r="G28" s="31"/>
      <c r="H28" s="31"/>
      <c r="I28" s="32"/>
      <c r="J28" s="31"/>
      <c r="K28" s="31"/>
      <c r="L28" s="32"/>
    </row>
    <row r="29" spans="1:12" ht="46.5" customHeight="1">
      <c r="A29" s="15">
        <v>12</v>
      </c>
      <c r="B29" s="31" t="s">
        <v>50</v>
      </c>
      <c r="C29" s="31" t="s">
        <v>119</v>
      </c>
      <c r="D29" s="31" t="s">
        <v>120</v>
      </c>
      <c r="E29" s="31" t="s">
        <v>79</v>
      </c>
      <c r="F29" s="31" t="s">
        <v>152</v>
      </c>
      <c r="G29" s="31"/>
      <c r="H29" s="31" t="s">
        <v>104</v>
      </c>
      <c r="I29" s="32"/>
      <c r="J29" s="31" t="s">
        <v>107</v>
      </c>
      <c r="K29" s="31" t="s">
        <v>123</v>
      </c>
      <c r="L29" s="32"/>
    </row>
    <row r="30" spans="1:12" ht="35.1" customHeight="1">
      <c r="A30" s="15">
        <v>13</v>
      </c>
      <c r="B30" s="31" t="s">
        <v>51</v>
      </c>
      <c r="C30" s="31" t="s">
        <v>117</v>
      </c>
      <c r="D30" s="31" t="s">
        <v>118</v>
      </c>
      <c r="E30" s="31" t="s">
        <v>79</v>
      </c>
      <c r="F30" s="31" t="s">
        <v>152</v>
      </c>
      <c r="G30" s="31"/>
      <c r="H30" s="31" t="s">
        <v>104</v>
      </c>
      <c r="I30" s="32"/>
      <c r="J30" s="31" t="s">
        <v>107</v>
      </c>
      <c r="K30" s="31" t="s">
        <v>123</v>
      </c>
      <c r="L30" s="32"/>
    </row>
    <row r="31" spans="1:12" ht="51.75" customHeight="1">
      <c r="A31" s="15">
        <v>14</v>
      </c>
      <c r="B31" s="31" t="s">
        <v>52</v>
      </c>
      <c r="C31" s="31" t="s">
        <v>121</v>
      </c>
      <c r="D31" s="31" t="s">
        <v>122</v>
      </c>
      <c r="E31" s="31" t="s">
        <v>79</v>
      </c>
      <c r="F31" s="31" t="s">
        <v>151</v>
      </c>
      <c r="G31" s="31"/>
      <c r="H31" s="31" t="s">
        <v>104</v>
      </c>
      <c r="I31" s="32"/>
      <c r="J31" s="31" t="s">
        <v>107</v>
      </c>
      <c r="K31" s="31" t="s">
        <v>123</v>
      </c>
      <c r="L31" s="32"/>
    </row>
    <row r="32" spans="1:12" ht="57" customHeight="1">
      <c r="A32" s="15">
        <v>15</v>
      </c>
      <c r="B32" s="31" t="s">
        <v>53</v>
      </c>
      <c r="C32" s="31" t="s">
        <v>111</v>
      </c>
      <c r="D32" s="31" t="s">
        <v>109</v>
      </c>
      <c r="E32" s="31" t="s">
        <v>79</v>
      </c>
      <c r="F32" s="31" t="s">
        <v>151</v>
      </c>
      <c r="G32" s="31"/>
      <c r="H32" s="31" t="s">
        <v>104</v>
      </c>
      <c r="I32" s="32"/>
      <c r="J32" s="31" t="s">
        <v>107</v>
      </c>
      <c r="K32" s="31" t="s">
        <v>123</v>
      </c>
      <c r="L32" s="32"/>
    </row>
    <row r="33" spans="1:12" ht="35.1" customHeight="1">
      <c r="A33" s="15">
        <v>16</v>
      </c>
      <c r="B33" s="31" t="s">
        <v>54</v>
      </c>
      <c r="C33" s="31" t="s">
        <v>117</v>
      </c>
      <c r="D33" s="31" t="s">
        <v>118</v>
      </c>
      <c r="E33" s="31" t="s">
        <v>79</v>
      </c>
      <c r="F33" s="31" t="s">
        <v>152</v>
      </c>
      <c r="G33" s="31"/>
      <c r="H33" s="31" t="s">
        <v>104</v>
      </c>
      <c r="I33" s="32"/>
      <c r="J33" s="31" t="s">
        <v>107</v>
      </c>
      <c r="K33" s="31" t="s">
        <v>123</v>
      </c>
      <c r="L33" s="32"/>
    </row>
    <row r="34" spans="1:12" ht="188.25" customHeight="1">
      <c r="A34" s="15">
        <v>17</v>
      </c>
      <c r="B34" s="31" t="s">
        <v>55</v>
      </c>
      <c r="C34" s="31" t="s">
        <v>130</v>
      </c>
      <c r="D34" s="31" t="s">
        <v>131</v>
      </c>
      <c r="E34" s="31" t="s">
        <v>79</v>
      </c>
      <c r="F34" s="31" t="s">
        <v>152</v>
      </c>
      <c r="G34" s="31"/>
      <c r="H34" s="31" t="s">
        <v>104</v>
      </c>
      <c r="I34" s="32"/>
      <c r="J34" s="31" t="s">
        <v>107</v>
      </c>
      <c r="K34" s="31" t="s">
        <v>123</v>
      </c>
      <c r="L34" s="32"/>
    </row>
    <row r="35" spans="1:12" ht="70.5" customHeight="1">
      <c r="A35" s="15">
        <v>18</v>
      </c>
      <c r="B35" s="31" t="s">
        <v>56</v>
      </c>
      <c r="C35" s="31" t="s">
        <v>124</v>
      </c>
      <c r="D35" s="31" t="s">
        <v>126</v>
      </c>
      <c r="E35" s="31" t="s">
        <v>91</v>
      </c>
      <c r="F35" s="31" t="s">
        <v>151</v>
      </c>
      <c r="G35" s="31"/>
      <c r="H35" s="31" t="s">
        <v>104</v>
      </c>
      <c r="I35" s="32"/>
      <c r="J35" s="31" t="s">
        <v>107</v>
      </c>
      <c r="K35" s="31" t="s">
        <v>123</v>
      </c>
      <c r="L35" s="32"/>
    </row>
    <row r="36" spans="1:12" ht="68.25" customHeight="1">
      <c r="A36" s="15">
        <v>19</v>
      </c>
      <c r="B36" s="31" t="s">
        <v>57</v>
      </c>
      <c r="C36" s="31" t="s">
        <v>125</v>
      </c>
      <c r="D36" s="31" t="s">
        <v>106</v>
      </c>
      <c r="E36" s="31" t="s">
        <v>85</v>
      </c>
      <c r="F36" s="31" t="s">
        <v>151</v>
      </c>
      <c r="G36" s="31"/>
      <c r="H36" s="31" t="s">
        <v>104</v>
      </c>
      <c r="I36" s="32"/>
      <c r="J36" s="31" t="s">
        <v>107</v>
      </c>
      <c r="K36" s="31" t="s">
        <v>123</v>
      </c>
      <c r="L36" s="32"/>
    </row>
    <row r="37" spans="1:12" ht="10.5" customHeight="1">
      <c r="B37" s="13"/>
      <c r="C37" s="16"/>
      <c r="D37" s="16"/>
      <c r="E37" s="16"/>
      <c r="F37" s="16"/>
      <c r="G37" s="16"/>
      <c r="H37" s="16"/>
      <c r="I37" s="16"/>
      <c r="J37" s="16"/>
      <c r="K37" s="16"/>
      <c r="L37" s="33"/>
    </row>
    <row r="38" spans="1:12" ht="11.25" customHeight="1">
      <c r="B38" s="13"/>
      <c r="C38" s="14"/>
      <c r="D38" s="14"/>
      <c r="E38" s="14"/>
      <c r="F38" s="14"/>
      <c r="G38" s="14"/>
      <c r="H38" s="14"/>
      <c r="I38" s="14"/>
      <c r="J38" s="14"/>
      <c r="K38" s="14"/>
      <c r="L38" s="33"/>
    </row>
    <row r="39" spans="1:12" ht="42" customHeight="1">
      <c r="B39" s="10" t="s">
        <v>58</v>
      </c>
      <c r="C39" s="11" t="s">
        <v>59</v>
      </c>
      <c r="D39" s="11" t="s">
        <v>13</v>
      </c>
      <c r="E39" s="11" t="s">
        <v>14</v>
      </c>
      <c r="F39" s="11" t="s">
        <v>15</v>
      </c>
      <c r="G39" s="11" t="s">
        <v>16</v>
      </c>
      <c r="H39" s="4" t="s">
        <v>60</v>
      </c>
      <c r="I39" s="12" t="s">
        <v>61</v>
      </c>
      <c r="J39" s="12" t="s">
        <v>62</v>
      </c>
      <c r="K39" s="66" t="s">
        <v>63</v>
      </c>
      <c r="L39" s="67"/>
    </row>
    <row r="40" spans="1:12" ht="15.75" hidden="1">
      <c r="B40" s="10" t="s">
        <v>64</v>
      </c>
      <c r="C40" s="11" t="s">
        <v>65</v>
      </c>
      <c r="D40" s="11" t="s">
        <v>66</v>
      </c>
      <c r="E40" s="11" t="s">
        <v>67</v>
      </c>
      <c r="F40" s="11" t="s">
        <v>68</v>
      </c>
      <c r="G40" s="11" t="s">
        <v>69</v>
      </c>
      <c r="H40" s="4" t="s">
        <v>70</v>
      </c>
      <c r="I40" s="12" t="s">
        <v>71</v>
      </c>
      <c r="J40" s="11" t="s">
        <v>72</v>
      </c>
      <c r="K40" s="62"/>
      <c r="L40" s="62"/>
    </row>
    <row r="41" spans="1:12" ht="47.25">
      <c r="A41" s="15">
        <v>1</v>
      </c>
      <c r="B41" s="31" t="s">
        <v>169</v>
      </c>
      <c r="C41" s="31" t="s">
        <v>180</v>
      </c>
      <c r="D41" s="34" t="s">
        <v>182</v>
      </c>
      <c r="E41" s="34" t="s">
        <v>165</v>
      </c>
      <c r="F41" s="34" t="s">
        <v>74</v>
      </c>
      <c r="G41" s="31" t="s">
        <v>75</v>
      </c>
      <c r="H41" s="34" t="s">
        <v>76</v>
      </c>
      <c r="I41" s="34" t="s">
        <v>77</v>
      </c>
      <c r="J41" s="35" t="s">
        <v>184</v>
      </c>
      <c r="K41" s="62"/>
      <c r="L41" s="62"/>
    </row>
    <row r="42" spans="1:12" ht="31.5">
      <c r="A42" s="15">
        <v>2</v>
      </c>
      <c r="B42" s="31" t="s">
        <v>170</v>
      </c>
      <c r="C42" s="31" t="s">
        <v>181</v>
      </c>
      <c r="D42" s="34" t="s">
        <v>183</v>
      </c>
      <c r="E42" s="34" t="s">
        <v>165</v>
      </c>
      <c r="F42" s="34" t="s">
        <v>74</v>
      </c>
      <c r="G42" s="31" t="s">
        <v>75</v>
      </c>
      <c r="H42" s="34" t="s">
        <v>76</v>
      </c>
      <c r="I42" s="34" t="s">
        <v>77</v>
      </c>
      <c r="J42" s="35" t="s">
        <v>185</v>
      </c>
      <c r="K42" s="62"/>
      <c r="L42" s="62"/>
    </row>
    <row r="43" spans="1:12" ht="31.5">
      <c r="A43" s="15">
        <v>3</v>
      </c>
      <c r="B43" s="31" t="s">
        <v>171</v>
      </c>
      <c r="C43" s="31" t="s">
        <v>180</v>
      </c>
      <c r="D43" s="34" t="s">
        <v>182</v>
      </c>
      <c r="E43" s="34" t="s">
        <v>165</v>
      </c>
      <c r="F43" s="34" t="s">
        <v>74</v>
      </c>
      <c r="G43" s="31" t="s">
        <v>75</v>
      </c>
      <c r="H43" s="34" t="s">
        <v>76</v>
      </c>
      <c r="I43" s="34" t="s">
        <v>77</v>
      </c>
      <c r="J43" s="35" t="s">
        <v>184</v>
      </c>
      <c r="K43" s="62"/>
      <c r="L43" s="62"/>
    </row>
    <row r="44" spans="1:12" ht="31.5">
      <c r="A44" s="15">
        <v>4</v>
      </c>
      <c r="B44" s="31" t="s">
        <v>172</v>
      </c>
      <c r="C44" s="31" t="s">
        <v>181</v>
      </c>
      <c r="D44" s="34" t="s">
        <v>183</v>
      </c>
      <c r="E44" s="34" t="s">
        <v>165</v>
      </c>
      <c r="F44" s="34" t="s">
        <v>74</v>
      </c>
      <c r="G44" s="31" t="s">
        <v>75</v>
      </c>
      <c r="H44" s="34" t="s">
        <v>76</v>
      </c>
      <c r="I44" s="34" t="s">
        <v>77</v>
      </c>
      <c r="J44" s="35" t="s">
        <v>185</v>
      </c>
      <c r="K44" s="62"/>
      <c r="L44" s="62"/>
    </row>
    <row r="45" spans="1:12" ht="31.5">
      <c r="A45" s="15">
        <v>5</v>
      </c>
      <c r="B45" s="31" t="s">
        <v>173</v>
      </c>
      <c r="C45" s="31" t="s">
        <v>181</v>
      </c>
      <c r="D45" s="34" t="s">
        <v>183</v>
      </c>
      <c r="E45" s="34" t="s">
        <v>165</v>
      </c>
      <c r="F45" s="34" t="s">
        <v>74</v>
      </c>
      <c r="G45" s="31" t="s">
        <v>75</v>
      </c>
      <c r="H45" s="34" t="s">
        <v>76</v>
      </c>
      <c r="I45" s="34" t="s">
        <v>77</v>
      </c>
      <c r="J45" s="35" t="s">
        <v>185</v>
      </c>
      <c r="K45" s="62"/>
      <c r="L45" s="62"/>
    </row>
    <row r="46" spans="1:12" ht="31.5">
      <c r="A46" s="15">
        <v>6</v>
      </c>
      <c r="B46" s="31" t="s">
        <v>174</v>
      </c>
      <c r="C46" s="31" t="s">
        <v>180</v>
      </c>
      <c r="D46" s="34" t="s">
        <v>182</v>
      </c>
      <c r="E46" s="34" t="s">
        <v>165</v>
      </c>
      <c r="F46" s="34" t="s">
        <v>74</v>
      </c>
      <c r="G46" s="31" t="s">
        <v>75</v>
      </c>
      <c r="H46" s="34" t="s">
        <v>76</v>
      </c>
      <c r="I46" s="34" t="s">
        <v>77</v>
      </c>
      <c r="J46" s="35" t="s">
        <v>184</v>
      </c>
      <c r="K46" s="62"/>
      <c r="L46" s="62"/>
    </row>
    <row r="47" spans="1:12" ht="31.5">
      <c r="A47" s="15">
        <v>7</v>
      </c>
      <c r="B47" s="31" t="s">
        <v>175</v>
      </c>
      <c r="C47" s="31" t="s">
        <v>180</v>
      </c>
      <c r="D47" s="34" t="s">
        <v>182</v>
      </c>
      <c r="E47" s="34" t="s">
        <v>165</v>
      </c>
      <c r="F47" s="34" t="s">
        <v>74</v>
      </c>
      <c r="G47" s="31" t="s">
        <v>75</v>
      </c>
      <c r="H47" s="34" t="s">
        <v>76</v>
      </c>
      <c r="I47" s="34" t="s">
        <v>77</v>
      </c>
      <c r="J47" s="35" t="s">
        <v>184</v>
      </c>
      <c r="K47" s="62"/>
      <c r="L47" s="62"/>
    </row>
    <row r="48" spans="1:12" ht="31.5">
      <c r="A48" s="15">
        <v>8</v>
      </c>
      <c r="B48" s="31" t="s">
        <v>176</v>
      </c>
      <c r="C48" s="31" t="s">
        <v>181</v>
      </c>
      <c r="D48" s="34" t="s">
        <v>183</v>
      </c>
      <c r="E48" s="34" t="s">
        <v>165</v>
      </c>
      <c r="F48" s="34" t="s">
        <v>74</v>
      </c>
      <c r="G48" s="31" t="s">
        <v>75</v>
      </c>
      <c r="H48" s="34" t="s">
        <v>76</v>
      </c>
      <c r="I48" s="34" t="s">
        <v>77</v>
      </c>
      <c r="J48" s="35" t="s">
        <v>185</v>
      </c>
      <c r="K48" s="62"/>
      <c r="L48" s="62"/>
    </row>
    <row r="49" spans="1:12" ht="31.5">
      <c r="A49" s="15">
        <v>9</v>
      </c>
      <c r="B49" s="31" t="s">
        <v>177</v>
      </c>
      <c r="C49" s="31" t="s">
        <v>180</v>
      </c>
      <c r="D49" s="34" t="s">
        <v>182</v>
      </c>
      <c r="E49" s="34" t="s">
        <v>165</v>
      </c>
      <c r="F49" s="34" t="s">
        <v>74</v>
      </c>
      <c r="G49" s="31" t="s">
        <v>75</v>
      </c>
      <c r="H49" s="34" t="s">
        <v>76</v>
      </c>
      <c r="I49" s="34" t="s">
        <v>77</v>
      </c>
      <c r="J49" s="35" t="s">
        <v>184</v>
      </c>
      <c r="K49" s="62"/>
      <c r="L49" s="62"/>
    </row>
    <row r="50" spans="1:12" ht="31.5">
      <c r="A50" s="15">
        <v>10</v>
      </c>
      <c r="B50" s="31" t="s">
        <v>178</v>
      </c>
      <c r="C50" s="31" t="s">
        <v>181</v>
      </c>
      <c r="D50" s="34" t="s">
        <v>183</v>
      </c>
      <c r="E50" s="34" t="s">
        <v>165</v>
      </c>
      <c r="F50" s="34" t="s">
        <v>74</v>
      </c>
      <c r="G50" s="31" t="s">
        <v>75</v>
      </c>
      <c r="H50" s="34" t="s">
        <v>76</v>
      </c>
      <c r="I50" s="34" t="s">
        <v>77</v>
      </c>
      <c r="J50" s="35" t="s">
        <v>185</v>
      </c>
      <c r="K50" s="62"/>
      <c r="L50" s="62"/>
    </row>
    <row r="51" spans="1:12" ht="31.5">
      <c r="A51" s="15">
        <v>11</v>
      </c>
      <c r="B51" s="31" t="s">
        <v>179</v>
      </c>
      <c r="C51" s="31" t="s">
        <v>181</v>
      </c>
      <c r="D51" s="34" t="s">
        <v>183</v>
      </c>
      <c r="E51" s="34" t="s">
        <v>165</v>
      </c>
      <c r="F51" s="34" t="s">
        <v>74</v>
      </c>
      <c r="G51" s="31" t="s">
        <v>75</v>
      </c>
      <c r="H51" s="34" t="s">
        <v>76</v>
      </c>
      <c r="I51" s="34" t="s">
        <v>77</v>
      </c>
      <c r="J51" s="35" t="s">
        <v>185</v>
      </c>
      <c r="K51" s="62"/>
      <c r="L51" s="62"/>
    </row>
    <row r="52" spans="1:12" ht="15.75">
      <c r="A52" s="15">
        <v>12</v>
      </c>
      <c r="B52" s="31" t="s">
        <v>153</v>
      </c>
      <c r="C52" s="31" t="s">
        <v>163</v>
      </c>
      <c r="D52" s="34" t="s">
        <v>164</v>
      </c>
      <c r="E52" s="34" t="s">
        <v>165</v>
      </c>
      <c r="F52" s="34" t="s">
        <v>74</v>
      </c>
      <c r="G52" s="31" t="s">
        <v>75</v>
      </c>
      <c r="H52" s="34" t="s">
        <v>76</v>
      </c>
      <c r="I52" s="34" t="s">
        <v>77</v>
      </c>
      <c r="J52" s="35" t="s">
        <v>168</v>
      </c>
      <c r="K52" s="62"/>
      <c r="L52" s="62"/>
    </row>
    <row r="53" spans="1:12" ht="15.75">
      <c r="A53" s="15">
        <v>13</v>
      </c>
      <c r="B53" s="31" t="s">
        <v>154</v>
      </c>
      <c r="C53" s="31" t="s">
        <v>163</v>
      </c>
      <c r="D53" s="34" t="s">
        <v>164</v>
      </c>
      <c r="E53" s="34" t="s">
        <v>165</v>
      </c>
      <c r="F53" s="34" t="s">
        <v>74</v>
      </c>
      <c r="G53" s="31" t="s">
        <v>75</v>
      </c>
      <c r="H53" s="34" t="s">
        <v>76</v>
      </c>
      <c r="I53" s="34" t="s">
        <v>77</v>
      </c>
      <c r="J53" s="35" t="s">
        <v>168</v>
      </c>
      <c r="K53" s="62"/>
      <c r="L53" s="62"/>
    </row>
    <row r="54" spans="1:12" ht="15.75">
      <c r="A54" s="15">
        <v>14</v>
      </c>
      <c r="B54" s="31" t="s">
        <v>155</v>
      </c>
      <c r="C54" s="31" t="s">
        <v>163</v>
      </c>
      <c r="D54" s="34" t="s">
        <v>164</v>
      </c>
      <c r="E54" s="34" t="s">
        <v>165</v>
      </c>
      <c r="F54" s="34" t="s">
        <v>74</v>
      </c>
      <c r="G54" s="31" t="s">
        <v>75</v>
      </c>
      <c r="H54" s="34" t="s">
        <v>76</v>
      </c>
      <c r="I54" s="34" t="s">
        <v>77</v>
      </c>
      <c r="J54" s="35" t="s">
        <v>168</v>
      </c>
      <c r="K54" s="62"/>
      <c r="L54" s="62"/>
    </row>
    <row r="55" spans="1:12" ht="47.25">
      <c r="A55" s="15">
        <v>15</v>
      </c>
      <c r="B55" s="31" t="s">
        <v>162</v>
      </c>
      <c r="C55" s="31" t="s">
        <v>163</v>
      </c>
      <c r="D55" s="34" t="s">
        <v>164</v>
      </c>
      <c r="E55" s="34" t="s">
        <v>165</v>
      </c>
      <c r="F55" s="34" t="s">
        <v>74</v>
      </c>
      <c r="G55" s="31" t="s">
        <v>75</v>
      </c>
      <c r="H55" s="34" t="s">
        <v>76</v>
      </c>
      <c r="I55" s="34" t="s">
        <v>77</v>
      </c>
      <c r="J55" s="35" t="s">
        <v>168</v>
      </c>
      <c r="K55" s="62"/>
      <c r="L55" s="62"/>
    </row>
    <row r="56" spans="1:12" ht="44.25" customHeight="1">
      <c r="A56" s="15">
        <v>16</v>
      </c>
      <c r="B56" s="31" t="s">
        <v>156</v>
      </c>
      <c r="C56" s="31" t="s">
        <v>163</v>
      </c>
      <c r="D56" s="34" t="s">
        <v>164</v>
      </c>
      <c r="E56" s="34" t="s">
        <v>165</v>
      </c>
      <c r="F56" s="34" t="s">
        <v>74</v>
      </c>
      <c r="G56" s="31" t="s">
        <v>75</v>
      </c>
      <c r="H56" s="34" t="s">
        <v>76</v>
      </c>
      <c r="I56" s="34" t="s">
        <v>77</v>
      </c>
      <c r="J56" s="35" t="s">
        <v>168</v>
      </c>
      <c r="K56" s="62"/>
      <c r="L56" s="62"/>
    </row>
    <row r="57" spans="1:12" ht="44.25" customHeight="1">
      <c r="A57" s="15">
        <v>17</v>
      </c>
      <c r="B57" s="31" t="s">
        <v>157</v>
      </c>
      <c r="C57" s="31" t="s">
        <v>161</v>
      </c>
      <c r="D57" s="34" t="s">
        <v>166</v>
      </c>
      <c r="E57" s="34" t="s">
        <v>165</v>
      </c>
      <c r="F57" s="34" t="s">
        <v>74</v>
      </c>
      <c r="G57" s="31" t="s">
        <v>75</v>
      </c>
      <c r="H57" s="34" t="s">
        <v>76</v>
      </c>
      <c r="I57" s="34" t="s">
        <v>77</v>
      </c>
      <c r="J57" s="35" t="s">
        <v>167</v>
      </c>
      <c r="K57" s="62"/>
      <c r="L57" s="62"/>
    </row>
    <row r="58" spans="1:12" ht="44.25" customHeight="1">
      <c r="A58" s="15">
        <v>18</v>
      </c>
      <c r="B58" s="31" t="s">
        <v>158</v>
      </c>
      <c r="C58" s="31" t="s">
        <v>161</v>
      </c>
      <c r="D58" s="34" t="s">
        <v>166</v>
      </c>
      <c r="E58" s="34" t="s">
        <v>165</v>
      </c>
      <c r="F58" s="34" t="s">
        <v>74</v>
      </c>
      <c r="G58" s="31" t="s">
        <v>75</v>
      </c>
      <c r="H58" s="34" t="s">
        <v>76</v>
      </c>
      <c r="I58" s="34" t="s">
        <v>77</v>
      </c>
      <c r="J58" s="35" t="s">
        <v>167</v>
      </c>
      <c r="K58" s="62"/>
      <c r="L58" s="62"/>
    </row>
    <row r="59" spans="1:12" ht="44.25" customHeight="1">
      <c r="A59" s="15">
        <v>19</v>
      </c>
      <c r="B59" s="31" t="s">
        <v>159</v>
      </c>
      <c r="C59" s="31" t="s">
        <v>161</v>
      </c>
      <c r="D59" s="34" t="s">
        <v>166</v>
      </c>
      <c r="E59" s="34" t="s">
        <v>165</v>
      </c>
      <c r="F59" s="34" t="s">
        <v>74</v>
      </c>
      <c r="G59" s="31" t="s">
        <v>75</v>
      </c>
      <c r="H59" s="34" t="s">
        <v>76</v>
      </c>
      <c r="I59" s="34" t="s">
        <v>77</v>
      </c>
      <c r="J59" s="35" t="s">
        <v>167</v>
      </c>
      <c r="K59" s="62"/>
      <c r="L59" s="62"/>
    </row>
    <row r="60" spans="1:12" ht="44.25" customHeight="1">
      <c r="A60" s="15">
        <v>20</v>
      </c>
      <c r="B60" s="31" t="s">
        <v>160</v>
      </c>
      <c r="C60" s="31" t="s">
        <v>161</v>
      </c>
      <c r="D60" s="34" t="s">
        <v>166</v>
      </c>
      <c r="E60" s="34" t="s">
        <v>165</v>
      </c>
      <c r="F60" s="34" t="s">
        <v>74</v>
      </c>
      <c r="G60" s="31" t="s">
        <v>75</v>
      </c>
      <c r="H60" s="34" t="s">
        <v>76</v>
      </c>
      <c r="I60" s="34" t="s">
        <v>77</v>
      </c>
      <c r="J60" s="35" t="s">
        <v>167</v>
      </c>
      <c r="K60" s="62"/>
      <c r="L60" s="62"/>
    </row>
    <row r="61" spans="1:12" ht="44.25" customHeight="1">
      <c r="A61" s="15">
        <v>21</v>
      </c>
      <c r="B61" s="31" t="s">
        <v>186</v>
      </c>
      <c r="C61" s="31" t="s">
        <v>187</v>
      </c>
      <c r="D61" s="34" t="s">
        <v>188</v>
      </c>
      <c r="E61" s="34" t="s">
        <v>73</v>
      </c>
      <c r="F61" s="34" t="s">
        <v>74</v>
      </c>
      <c r="G61" s="31" t="s">
        <v>75</v>
      </c>
      <c r="H61" s="34" t="s">
        <v>76</v>
      </c>
      <c r="I61" s="34" t="s">
        <v>77</v>
      </c>
      <c r="J61" s="35" t="s">
        <v>189</v>
      </c>
      <c r="K61" s="62"/>
      <c r="L61" s="62"/>
    </row>
    <row r="62" spans="1:12" ht="44.25" customHeight="1">
      <c r="A62" s="15">
        <v>22</v>
      </c>
      <c r="B62" s="31" t="s">
        <v>190</v>
      </c>
      <c r="C62" s="31" t="s">
        <v>191</v>
      </c>
      <c r="D62" s="34" t="s">
        <v>192</v>
      </c>
      <c r="E62" s="34" t="s">
        <v>193</v>
      </c>
      <c r="F62" s="34" t="s">
        <v>74</v>
      </c>
      <c r="G62" s="31" t="s">
        <v>75</v>
      </c>
      <c r="H62" s="34" t="s">
        <v>76</v>
      </c>
      <c r="I62" s="34" t="s">
        <v>104</v>
      </c>
      <c r="J62" s="35" t="s">
        <v>194</v>
      </c>
      <c r="K62" s="62"/>
      <c r="L62" s="62"/>
    </row>
    <row r="63" spans="1:12" ht="44.25" customHeight="1">
      <c r="A63" s="15">
        <v>23</v>
      </c>
      <c r="B63" s="31" t="s">
        <v>195</v>
      </c>
      <c r="C63" s="31" t="s">
        <v>191</v>
      </c>
      <c r="D63" s="34" t="s">
        <v>192</v>
      </c>
      <c r="E63" s="34" t="s">
        <v>193</v>
      </c>
      <c r="F63" s="34" t="s">
        <v>74</v>
      </c>
      <c r="G63" s="31" t="s">
        <v>75</v>
      </c>
      <c r="H63" s="34" t="s">
        <v>76</v>
      </c>
      <c r="I63" s="34" t="s">
        <v>196</v>
      </c>
      <c r="J63" s="35" t="s">
        <v>194</v>
      </c>
      <c r="K63" s="62"/>
      <c r="L63" s="62"/>
    </row>
    <row r="64" spans="1:12" ht="44.25" customHeight="1">
      <c r="A64" s="15"/>
      <c r="B64" s="31" t="s">
        <v>197</v>
      </c>
      <c r="C64" s="31" t="s">
        <v>198</v>
      </c>
      <c r="D64" s="34" t="s">
        <v>199</v>
      </c>
      <c r="E64" s="34" t="s">
        <v>200</v>
      </c>
      <c r="F64" s="34" t="s">
        <v>74</v>
      </c>
      <c r="G64" s="31" t="s">
        <v>75</v>
      </c>
      <c r="H64" s="34" t="s">
        <v>76</v>
      </c>
      <c r="I64" s="34" t="s">
        <v>77</v>
      </c>
      <c r="J64" s="35" t="s">
        <v>201</v>
      </c>
      <c r="K64" s="62"/>
      <c r="L64" s="62"/>
    </row>
    <row r="65" spans="1:12" ht="44.25" customHeight="1">
      <c r="A65" s="15"/>
      <c r="B65" s="31" t="s">
        <v>202</v>
      </c>
      <c r="C65" s="31" t="s">
        <v>198</v>
      </c>
      <c r="D65" s="34" t="s">
        <v>199</v>
      </c>
      <c r="E65" s="34" t="s">
        <v>200</v>
      </c>
      <c r="F65" s="34" t="s">
        <v>74</v>
      </c>
      <c r="G65" s="31" t="s">
        <v>75</v>
      </c>
      <c r="H65" s="34" t="s">
        <v>76</v>
      </c>
      <c r="I65" s="34" t="s">
        <v>77</v>
      </c>
      <c r="J65" s="35" t="s">
        <v>201</v>
      </c>
      <c r="K65" s="62"/>
      <c r="L65" s="62"/>
    </row>
    <row r="66" spans="1:12" ht="44.25" customHeight="1">
      <c r="A66" s="15"/>
      <c r="B66" s="31" t="s">
        <v>203</v>
      </c>
      <c r="C66" s="31" t="s">
        <v>198</v>
      </c>
      <c r="D66" s="34" t="s">
        <v>199</v>
      </c>
      <c r="E66" s="34" t="s">
        <v>200</v>
      </c>
      <c r="F66" s="34" t="s">
        <v>74</v>
      </c>
      <c r="G66" s="31" t="s">
        <v>75</v>
      </c>
      <c r="H66" s="34" t="s">
        <v>76</v>
      </c>
      <c r="I66" s="34" t="s">
        <v>77</v>
      </c>
      <c r="J66" s="35" t="s">
        <v>201</v>
      </c>
      <c r="K66" s="62"/>
      <c r="L66" s="62"/>
    </row>
    <row r="67" spans="1:12" ht="44.25" customHeight="1">
      <c r="A67" s="15"/>
      <c r="B67" s="31" t="s">
        <v>204</v>
      </c>
      <c r="C67" s="31" t="s">
        <v>198</v>
      </c>
      <c r="D67" s="34" t="s">
        <v>199</v>
      </c>
      <c r="E67" s="34" t="s">
        <v>200</v>
      </c>
      <c r="F67" s="34" t="s">
        <v>74</v>
      </c>
      <c r="G67" s="31" t="s">
        <v>75</v>
      </c>
      <c r="H67" s="34" t="s">
        <v>76</v>
      </c>
      <c r="I67" s="34" t="s">
        <v>77</v>
      </c>
      <c r="J67" s="35" t="s">
        <v>201</v>
      </c>
      <c r="K67" s="62"/>
      <c r="L67" s="62"/>
    </row>
    <row r="68" spans="1:12" ht="44.25" customHeight="1">
      <c r="A68" s="15"/>
      <c r="B68" s="31" t="s">
        <v>141</v>
      </c>
      <c r="C68" s="31" t="s">
        <v>132</v>
      </c>
      <c r="D68" s="34" t="s">
        <v>133</v>
      </c>
      <c r="E68" s="34" t="s">
        <v>134</v>
      </c>
      <c r="F68" s="34" t="s">
        <v>74</v>
      </c>
      <c r="G68" s="31" t="s">
        <v>75</v>
      </c>
      <c r="H68" s="34" t="s">
        <v>84</v>
      </c>
      <c r="I68" s="34" t="s">
        <v>104</v>
      </c>
      <c r="J68" s="35" t="s">
        <v>135</v>
      </c>
      <c r="K68" s="62"/>
      <c r="L68" s="62"/>
    </row>
    <row r="69" spans="1:12" ht="44.25" customHeight="1">
      <c r="A69" s="15"/>
      <c r="B69" s="31" t="s">
        <v>140</v>
      </c>
      <c r="C69" s="31" t="s">
        <v>136</v>
      </c>
      <c r="D69" s="34" t="s">
        <v>133</v>
      </c>
      <c r="E69" s="34" t="s">
        <v>134</v>
      </c>
      <c r="F69" s="34" t="s">
        <v>74</v>
      </c>
      <c r="G69" s="31" t="s">
        <v>75</v>
      </c>
      <c r="H69" s="34" t="s">
        <v>84</v>
      </c>
      <c r="I69" s="34" t="s">
        <v>104</v>
      </c>
      <c r="J69" s="35" t="s">
        <v>135</v>
      </c>
      <c r="K69" s="62"/>
      <c r="L69" s="62"/>
    </row>
    <row r="70" spans="1:12" ht="44.25" customHeight="1">
      <c r="A70" s="15"/>
      <c r="B70" s="31" t="s">
        <v>137</v>
      </c>
      <c r="C70" s="31" t="s">
        <v>132</v>
      </c>
      <c r="D70" s="34" t="s">
        <v>133</v>
      </c>
      <c r="E70" s="34" t="s">
        <v>134</v>
      </c>
      <c r="F70" s="34" t="s">
        <v>74</v>
      </c>
      <c r="G70" s="31" t="s">
        <v>75</v>
      </c>
      <c r="H70" s="34" t="s">
        <v>84</v>
      </c>
      <c r="I70" s="34" t="s">
        <v>104</v>
      </c>
      <c r="J70" s="35" t="s">
        <v>135</v>
      </c>
      <c r="K70" s="62"/>
      <c r="L70" s="62"/>
    </row>
    <row r="71" spans="1:12" ht="44.25" customHeight="1">
      <c r="A71" s="15"/>
      <c r="B71" s="31" t="s">
        <v>138</v>
      </c>
      <c r="C71" s="31" t="s">
        <v>136</v>
      </c>
      <c r="D71" s="34" t="s">
        <v>133</v>
      </c>
      <c r="E71" s="34" t="s">
        <v>134</v>
      </c>
      <c r="F71" s="34" t="s">
        <v>74</v>
      </c>
      <c r="G71" s="31" t="s">
        <v>75</v>
      </c>
      <c r="H71" s="34" t="s">
        <v>84</v>
      </c>
      <c r="I71" s="34" t="s">
        <v>104</v>
      </c>
      <c r="J71" s="35" t="s">
        <v>135</v>
      </c>
      <c r="K71" s="62"/>
      <c r="L71" s="62"/>
    </row>
    <row r="72" spans="1:12" ht="44.25" customHeight="1">
      <c r="A72" s="15"/>
      <c r="B72" s="31" t="s">
        <v>139</v>
      </c>
      <c r="C72" s="31" t="s">
        <v>132</v>
      </c>
      <c r="D72" s="34" t="s">
        <v>133</v>
      </c>
      <c r="E72" s="34" t="s">
        <v>134</v>
      </c>
      <c r="F72" s="34" t="s">
        <v>74</v>
      </c>
      <c r="G72" s="31" t="s">
        <v>75</v>
      </c>
      <c r="H72" s="34" t="s">
        <v>84</v>
      </c>
      <c r="I72" s="34" t="s">
        <v>104</v>
      </c>
      <c r="J72" s="35" t="s">
        <v>135</v>
      </c>
      <c r="K72" s="62"/>
      <c r="L72" s="62"/>
    </row>
    <row r="73" spans="1:12" ht="83.25" customHeight="1">
      <c r="A73" s="15"/>
      <c r="B73" s="31" t="s">
        <v>142</v>
      </c>
      <c r="C73" s="31" t="s">
        <v>143</v>
      </c>
      <c r="D73" s="34" t="s">
        <v>144</v>
      </c>
      <c r="E73" s="34" t="s">
        <v>145</v>
      </c>
      <c r="F73" s="34" t="s">
        <v>74</v>
      </c>
      <c r="G73" s="31" t="s">
        <v>75</v>
      </c>
      <c r="H73" s="34" t="s">
        <v>84</v>
      </c>
      <c r="I73" s="34" t="s">
        <v>104</v>
      </c>
      <c r="J73" s="35" t="s">
        <v>146</v>
      </c>
      <c r="K73" s="62"/>
      <c r="L73" s="62"/>
    </row>
    <row r="74" spans="1:12" ht="59.25" customHeight="1">
      <c r="A74" s="15"/>
      <c r="B74" s="31" t="s">
        <v>205</v>
      </c>
      <c r="C74" s="31" t="s">
        <v>147</v>
      </c>
      <c r="D74" s="34" t="s">
        <v>148</v>
      </c>
      <c r="E74" s="34" t="s">
        <v>149</v>
      </c>
      <c r="F74" s="34" t="s">
        <v>74</v>
      </c>
      <c r="G74" s="31" t="s">
        <v>75</v>
      </c>
      <c r="H74" s="34" t="s">
        <v>84</v>
      </c>
      <c r="I74" s="34" t="s">
        <v>104</v>
      </c>
      <c r="J74" s="35" t="s">
        <v>150</v>
      </c>
      <c r="K74" s="62"/>
      <c r="L74" s="62"/>
    </row>
    <row r="75" spans="1:12" ht="61.5" customHeight="1">
      <c r="A75" s="15"/>
      <c r="B75" s="31" t="s">
        <v>206</v>
      </c>
      <c r="C75" s="31" t="s">
        <v>207</v>
      </c>
      <c r="D75" s="34" t="s">
        <v>208</v>
      </c>
      <c r="E75" s="34" t="s">
        <v>165</v>
      </c>
      <c r="F75" s="34" t="s">
        <v>74</v>
      </c>
      <c r="G75" s="31" t="s">
        <v>75</v>
      </c>
      <c r="H75" s="34" t="s">
        <v>84</v>
      </c>
      <c r="I75" s="34" t="s">
        <v>104</v>
      </c>
      <c r="J75" s="35" t="s">
        <v>209</v>
      </c>
      <c r="K75" s="62"/>
      <c r="L75" s="62"/>
    </row>
    <row r="76" spans="1:12" ht="48.75" customHeight="1">
      <c r="A76" s="15"/>
      <c r="B76" s="31" t="s">
        <v>218</v>
      </c>
      <c r="C76" s="31" t="s">
        <v>213</v>
      </c>
      <c r="D76" s="34" t="s">
        <v>212</v>
      </c>
      <c r="E76" s="34" t="s">
        <v>165</v>
      </c>
      <c r="F76" s="34" t="s">
        <v>74</v>
      </c>
      <c r="G76" s="31" t="s">
        <v>75</v>
      </c>
      <c r="H76" s="34" t="s">
        <v>84</v>
      </c>
      <c r="I76" s="34" t="s">
        <v>104</v>
      </c>
      <c r="J76" s="35" t="s">
        <v>216</v>
      </c>
      <c r="K76" s="62"/>
      <c r="L76" s="62"/>
    </row>
    <row r="77" spans="1:12" ht="44.25" customHeight="1">
      <c r="A77" s="15"/>
      <c r="B77" s="31" t="s">
        <v>210</v>
      </c>
      <c r="C77" s="31" t="s">
        <v>214</v>
      </c>
      <c r="D77" s="34" t="s">
        <v>212</v>
      </c>
      <c r="E77" s="34" t="s">
        <v>165</v>
      </c>
      <c r="F77" s="34" t="s">
        <v>74</v>
      </c>
      <c r="G77" s="31" t="s">
        <v>75</v>
      </c>
      <c r="H77" s="34" t="s">
        <v>84</v>
      </c>
      <c r="I77" s="34" t="s">
        <v>104</v>
      </c>
      <c r="J77" s="35" t="s">
        <v>216</v>
      </c>
      <c r="K77" s="62"/>
      <c r="L77" s="62"/>
    </row>
    <row r="78" spans="1:12" ht="44.25" customHeight="1">
      <c r="A78" s="15"/>
      <c r="B78" s="31" t="s">
        <v>215</v>
      </c>
      <c r="C78" s="31" t="s">
        <v>219</v>
      </c>
      <c r="D78" s="34" t="s">
        <v>211</v>
      </c>
      <c r="E78" s="34" t="s">
        <v>165</v>
      </c>
      <c r="F78" s="34" t="s">
        <v>74</v>
      </c>
      <c r="G78" s="31" t="s">
        <v>75</v>
      </c>
      <c r="H78" s="34" t="s">
        <v>84</v>
      </c>
      <c r="I78" s="34" t="s">
        <v>104</v>
      </c>
      <c r="J78" s="35" t="s">
        <v>217</v>
      </c>
      <c r="K78" s="62"/>
      <c r="L78" s="62"/>
    </row>
    <row r="79" spans="1:12" ht="44.25" customHeight="1">
      <c r="A79" s="15"/>
      <c r="B79" s="31" t="s">
        <v>222</v>
      </c>
      <c r="C79" s="31" t="s">
        <v>220</v>
      </c>
      <c r="D79" s="34" t="s">
        <v>221</v>
      </c>
      <c r="E79" s="34" t="s">
        <v>165</v>
      </c>
      <c r="F79" s="34" t="s">
        <v>74</v>
      </c>
      <c r="G79" s="31" t="s">
        <v>75</v>
      </c>
      <c r="H79" s="34" t="s">
        <v>84</v>
      </c>
      <c r="I79" s="34" t="s">
        <v>104</v>
      </c>
      <c r="J79" s="35" t="s">
        <v>223</v>
      </c>
      <c r="K79" s="62"/>
      <c r="L79" s="62"/>
    </row>
    <row r="80" spans="1:12" ht="44.25" customHeight="1">
      <c r="A80" s="15"/>
      <c r="B80" s="31" t="s">
        <v>228</v>
      </c>
      <c r="C80" s="31" t="s">
        <v>220</v>
      </c>
      <c r="D80" s="34" t="s">
        <v>221</v>
      </c>
      <c r="E80" s="34" t="s">
        <v>165</v>
      </c>
      <c r="F80" s="34" t="s">
        <v>74</v>
      </c>
      <c r="G80" s="31" t="s">
        <v>75</v>
      </c>
      <c r="H80" s="34" t="s">
        <v>84</v>
      </c>
      <c r="I80" s="34" t="s">
        <v>104</v>
      </c>
      <c r="J80" s="35" t="s">
        <v>223</v>
      </c>
      <c r="K80" s="62"/>
      <c r="L80" s="62"/>
    </row>
    <row r="81" spans="1:12" ht="44.25" customHeight="1">
      <c r="A81" s="15"/>
      <c r="B81" s="31" t="s">
        <v>224</v>
      </c>
      <c r="C81" s="31" t="s">
        <v>220</v>
      </c>
      <c r="D81" s="34" t="s">
        <v>221</v>
      </c>
      <c r="E81" s="34" t="s">
        <v>165</v>
      </c>
      <c r="F81" s="34" t="s">
        <v>74</v>
      </c>
      <c r="G81" s="31" t="s">
        <v>75</v>
      </c>
      <c r="H81" s="34" t="s">
        <v>84</v>
      </c>
      <c r="I81" s="34" t="s">
        <v>104</v>
      </c>
      <c r="J81" s="35" t="s">
        <v>223</v>
      </c>
      <c r="K81" s="62"/>
      <c r="L81" s="62"/>
    </row>
    <row r="82" spans="1:12" ht="44.25" customHeight="1">
      <c r="A82" s="15"/>
      <c r="B82" s="31" t="s">
        <v>225</v>
      </c>
      <c r="C82" s="31" t="s">
        <v>220</v>
      </c>
      <c r="D82" s="34" t="s">
        <v>221</v>
      </c>
      <c r="E82" s="34" t="s">
        <v>165</v>
      </c>
      <c r="F82" s="34" t="s">
        <v>74</v>
      </c>
      <c r="G82" s="31" t="s">
        <v>75</v>
      </c>
      <c r="H82" s="34" t="s">
        <v>84</v>
      </c>
      <c r="I82" s="34" t="s">
        <v>104</v>
      </c>
      <c r="J82" s="35" t="s">
        <v>223</v>
      </c>
      <c r="K82" s="62"/>
      <c r="L82" s="62"/>
    </row>
    <row r="83" spans="1:12" ht="44.25" customHeight="1">
      <c r="A83" s="15"/>
      <c r="B83" s="31" t="s">
        <v>186</v>
      </c>
      <c r="C83" s="31" t="s">
        <v>187</v>
      </c>
      <c r="D83" s="34" t="s">
        <v>188</v>
      </c>
      <c r="E83" s="34" t="s">
        <v>73</v>
      </c>
      <c r="F83" s="34" t="s">
        <v>74</v>
      </c>
      <c r="G83" s="31" t="s">
        <v>75</v>
      </c>
      <c r="H83" s="34" t="s">
        <v>229</v>
      </c>
      <c r="I83" s="34" t="s">
        <v>77</v>
      </c>
      <c r="J83" s="36" t="s">
        <v>230</v>
      </c>
      <c r="K83" s="62"/>
      <c r="L83" s="62"/>
    </row>
    <row r="84" spans="1:12" ht="44.25" customHeight="1">
      <c r="A84" s="15"/>
      <c r="B84" s="31" t="s">
        <v>226</v>
      </c>
      <c r="C84" s="31" t="s">
        <v>220</v>
      </c>
      <c r="D84" s="34" t="s">
        <v>221</v>
      </c>
      <c r="E84" s="34" t="s">
        <v>165</v>
      </c>
      <c r="F84" s="34" t="s">
        <v>74</v>
      </c>
      <c r="G84" s="31" t="s">
        <v>75</v>
      </c>
      <c r="H84" s="34" t="s">
        <v>84</v>
      </c>
      <c r="I84" s="34" t="s">
        <v>104</v>
      </c>
      <c r="J84" s="35" t="s">
        <v>223</v>
      </c>
      <c r="K84" s="62"/>
      <c r="L84" s="62"/>
    </row>
    <row r="85" spans="1:12" ht="44.25" customHeight="1">
      <c r="A85" s="15"/>
      <c r="B85" s="31" t="s">
        <v>227</v>
      </c>
      <c r="C85" s="31" t="s">
        <v>220</v>
      </c>
      <c r="D85" s="34" t="s">
        <v>221</v>
      </c>
      <c r="E85" s="34" t="s">
        <v>165</v>
      </c>
      <c r="F85" s="34" t="s">
        <v>74</v>
      </c>
      <c r="G85" s="31" t="s">
        <v>75</v>
      </c>
      <c r="H85" s="34" t="s">
        <v>84</v>
      </c>
      <c r="I85" s="34" t="s">
        <v>104</v>
      </c>
      <c r="J85" s="35" t="s">
        <v>223</v>
      </c>
      <c r="K85" s="62"/>
      <c r="L85" s="62"/>
    </row>
    <row r="86" spans="1:12" ht="44.25" customHeight="1">
      <c r="A86" s="15"/>
      <c r="B86" s="37"/>
      <c r="C86" s="37"/>
      <c r="D86" s="38"/>
      <c r="E86" s="38"/>
      <c r="F86" s="38"/>
      <c r="G86" s="37"/>
      <c r="H86" s="39"/>
      <c r="I86" s="39"/>
      <c r="J86" s="40"/>
      <c r="K86" s="41"/>
      <c r="L86" s="41"/>
    </row>
    <row r="87" spans="1:12" ht="44.25" customHeight="1">
      <c r="A87" s="15"/>
      <c r="B87" s="26"/>
      <c r="C87" s="26"/>
      <c r="D87" s="27"/>
      <c r="E87" s="27"/>
      <c r="F87" s="27"/>
      <c r="G87" s="26"/>
      <c r="H87" s="28"/>
      <c r="I87" s="28"/>
      <c r="J87" s="29"/>
      <c r="K87" s="1"/>
      <c r="L87" s="1"/>
    </row>
    <row r="88" spans="1:12" ht="44.25" customHeight="1">
      <c r="A88" s="15"/>
      <c r="B88" s="26"/>
      <c r="C88" s="26"/>
      <c r="D88" s="27"/>
      <c r="E88" s="27"/>
      <c r="F88" s="27"/>
      <c r="G88" s="26"/>
      <c r="H88" s="28"/>
      <c r="I88" s="28"/>
      <c r="J88" s="29"/>
      <c r="K88" s="61"/>
      <c r="L88" s="61"/>
    </row>
    <row r="89" spans="1:12" ht="44.25" customHeight="1">
      <c r="A89" s="15"/>
      <c r="B89" s="26"/>
      <c r="C89" s="26"/>
      <c r="D89" s="27"/>
      <c r="E89" s="27"/>
      <c r="F89" s="27"/>
      <c r="G89" s="26"/>
      <c r="H89" s="28"/>
      <c r="I89" s="28"/>
      <c r="J89" s="29"/>
      <c r="K89" s="61"/>
      <c r="L89" s="61"/>
    </row>
    <row r="90" spans="1:12" ht="44.25" customHeight="1">
      <c r="A90" s="15"/>
      <c r="B90" s="26"/>
      <c r="C90" s="26"/>
      <c r="D90" s="27"/>
      <c r="E90" s="27"/>
      <c r="F90" s="27"/>
      <c r="G90" s="26"/>
      <c r="H90" s="28"/>
      <c r="I90" s="28"/>
      <c r="J90" s="29"/>
      <c r="K90" s="61"/>
      <c r="L90" s="61"/>
    </row>
    <row r="91" spans="1:12" ht="44.25" customHeight="1">
      <c r="A91" s="15"/>
      <c r="B91" s="26"/>
      <c r="C91" s="26"/>
      <c r="D91" s="27"/>
      <c r="E91" s="27"/>
      <c r="F91" s="27"/>
      <c r="G91" s="26"/>
      <c r="H91" s="28"/>
      <c r="I91" s="28"/>
      <c r="J91" s="29"/>
      <c r="K91" s="61"/>
      <c r="L91" s="61"/>
    </row>
    <row r="92" spans="1:12" ht="44.25" customHeight="1">
      <c r="A92" s="15"/>
      <c r="B92" s="26"/>
      <c r="C92" s="26"/>
      <c r="D92" s="27"/>
      <c r="E92" s="27"/>
      <c r="F92" s="27"/>
      <c r="G92" s="26"/>
      <c r="H92" s="28"/>
      <c r="I92" s="28"/>
      <c r="J92" s="29"/>
      <c r="K92" s="61"/>
      <c r="L92" s="61"/>
    </row>
    <row r="93" spans="1:12" ht="44.25" customHeight="1">
      <c r="A93" s="15"/>
      <c r="B93" s="26"/>
      <c r="C93" s="26"/>
      <c r="D93" s="27"/>
      <c r="E93" s="27"/>
      <c r="F93" s="27"/>
      <c r="G93" s="26"/>
      <c r="H93" s="28"/>
      <c r="I93" s="28"/>
      <c r="J93" s="29"/>
      <c r="K93" s="61"/>
      <c r="L93" s="61"/>
    </row>
    <row r="94" spans="1:12" ht="44.25" customHeight="1">
      <c r="A94" s="15"/>
      <c r="B94" s="26"/>
      <c r="C94" s="26"/>
      <c r="D94" s="27"/>
      <c r="E94" s="27"/>
      <c r="F94" s="27"/>
      <c r="G94" s="26"/>
      <c r="H94" s="28"/>
      <c r="I94" s="28"/>
      <c r="J94" s="29"/>
      <c r="K94" s="61"/>
      <c r="L94" s="61"/>
    </row>
    <row r="95" spans="1:12" ht="44.25" customHeight="1">
      <c r="A95" s="15"/>
      <c r="B95" s="26"/>
      <c r="C95" s="26"/>
      <c r="D95" s="27"/>
      <c r="E95" s="27"/>
      <c r="F95" s="27"/>
      <c r="G95" s="26"/>
      <c r="H95" s="28"/>
      <c r="I95" s="28"/>
      <c r="J95" s="29"/>
      <c r="K95" s="1"/>
      <c r="L95" s="1"/>
    </row>
    <row r="96" spans="1:12" ht="44.25" customHeight="1">
      <c r="A96" s="15"/>
      <c r="B96" s="26"/>
      <c r="C96" s="26"/>
      <c r="D96" s="27"/>
      <c r="E96" s="27"/>
      <c r="F96" s="27"/>
      <c r="G96" s="26"/>
      <c r="H96" s="28"/>
      <c r="I96" s="28"/>
      <c r="J96" s="29"/>
      <c r="K96" s="1"/>
      <c r="L96" s="1"/>
    </row>
    <row r="97" spans="1:12" ht="44.25" customHeight="1">
      <c r="A97" s="15">
        <v>24</v>
      </c>
      <c r="B97" s="26"/>
      <c r="C97" s="26"/>
      <c r="D97" s="27"/>
      <c r="E97" s="27"/>
      <c r="F97" s="27"/>
      <c r="G97" s="26"/>
      <c r="H97" s="28"/>
      <c r="I97" s="28"/>
      <c r="J97" s="29"/>
      <c r="K97" s="1"/>
      <c r="L97" s="1"/>
    </row>
    <row r="98" spans="1:12" ht="44.25" customHeight="1">
      <c r="A98" s="15">
        <v>25</v>
      </c>
      <c r="B98" s="26"/>
      <c r="C98" s="26"/>
      <c r="D98" s="27"/>
      <c r="E98" s="27"/>
      <c r="F98" s="27"/>
      <c r="G98" s="26"/>
      <c r="H98" s="28"/>
      <c r="I98" s="28"/>
      <c r="J98" s="29"/>
      <c r="K98" s="1"/>
      <c r="L98" s="1"/>
    </row>
    <row r="99" spans="1:12" ht="42" customHeight="1">
      <c r="A99" s="15">
        <v>26</v>
      </c>
      <c r="B99" s="26"/>
      <c r="C99" s="26"/>
      <c r="D99" s="27"/>
      <c r="E99" s="27"/>
      <c r="F99" s="27"/>
      <c r="G99" s="26"/>
      <c r="H99" s="28"/>
      <c r="I99" s="28"/>
      <c r="J99" s="29"/>
      <c r="K99" s="1"/>
      <c r="L99" s="1"/>
    </row>
    <row r="100" spans="1:12" ht="42.75" customHeight="1">
      <c r="A100" s="15">
        <v>27</v>
      </c>
      <c r="B100" s="26"/>
      <c r="C100" s="26"/>
      <c r="D100" s="27"/>
      <c r="E100" s="27"/>
      <c r="F100" s="27"/>
      <c r="G100" s="26"/>
      <c r="H100" s="28"/>
      <c r="I100" s="28"/>
      <c r="J100" s="29"/>
      <c r="K100" s="1"/>
      <c r="L100" s="1"/>
    </row>
    <row r="101" spans="1:12" ht="15.75" customHeight="1"/>
  </sheetData>
  <sheetProtection algorithmName="SHA-512" hashValue="sKAG3UI1kX4eAWBhnBpbLlkOJPaA63fFaHi4fUg4ftF3woFVTVGZPKnVYZDS3F+npJLDlC4Ir2EiRhlfWI6BYw==" saltValue="GUYqtRbIEBOkffkOk4fY5Q==" spinCount="100000" sheet="1" formatCells="0" formatColumns="0" formatRows="0" insertRows="0" deleteRows="0"/>
  <protectedRanges>
    <protectedRange sqref="B41:C55 D41:D78 D80:D100 E41:G100 I41:J100 H41:H78 H80:H100 B57:B100 C57:C80 C82:C100" name="Rango1"/>
  </protectedRanges>
  <mergeCells count="64">
    <mergeCell ref="E1:I4"/>
    <mergeCell ref="K57:L57"/>
    <mergeCell ref="C10:L10"/>
    <mergeCell ref="J11:L12"/>
    <mergeCell ref="D11:E11"/>
    <mergeCell ref="F11:G11"/>
    <mergeCell ref="K42:L42"/>
    <mergeCell ref="K43:L43"/>
    <mergeCell ref="K44:L44"/>
    <mergeCell ref="K45:L45"/>
    <mergeCell ref="K46:L46"/>
    <mergeCell ref="K47:L47"/>
    <mergeCell ref="K48:L48"/>
    <mergeCell ref="K49:L49"/>
    <mergeCell ref="K55:L55"/>
    <mergeCell ref="K50:L50"/>
    <mergeCell ref="K61:L61"/>
    <mergeCell ref="K62:L62"/>
    <mergeCell ref="K63:L63"/>
    <mergeCell ref="K39:L39"/>
    <mergeCell ref="K40:L40"/>
    <mergeCell ref="K41:L41"/>
    <mergeCell ref="K56:L56"/>
    <mergeCell ref="K59:L59"/>
    <mergeCell ref="K51:L51"/>
    <mergeCell ref="K52:L52"/>
    <mergeCell ref="K53:L53"/>
    <mergeCell ref="K54:L54"/>
    <mergeCell ref="B5:L5"/>
    <mergeCell ref="B6:L6"/>
    <mergeCell ref="B7:L7"/>
    <mergeCell ref="K58:L58"/>
    <mergeCell ref="K60:L60"/>
    <mergeCell ref="B10:B12"/>
    <mergeCell ref="H11:H12"/>
    <mergeCell ref="K64:L64"/>
    <mergeCell ref="K65:L65"/>
    <mergeCell ref="K66:L66"/>
    <mergeCell ref="K67:L67"/>
    <mergeCell ref="K68:L68"/>
    <mergeCell ref="K69:L69"/>
    <mergeCell ref="K70:L70"/>
    <mergeCell ref="K71:L71"/>
    <mergeCell ref="K72:L72"/>
    <mergeCell ref="K73:L73"/>
    <mergeCell ref="K74:L74"/>
    <mergeCell ref="K75:L75"/>
    <mergeCell ref="K76:L76"/>
    <mergeCell ref="K77:L77"/>
    <mergeCell ref="K78:L78"/>
    <mergeCell ref="K85:L85"/>
    <mergeCell ref="K88:L88"/>
    <mergeCell ref="K89:L89"/>
    <mergeCell ref="K79:L79"/>
    <mergeCell ref="K80:L80"/>
    <mergeCell ref="K81:L81"/>
    <mergeCell ref="K82:L82"/>
    <mergeCell ref="K84:L84"/>
    <mergeCell ref="K83:L83"/>
    <mergeCell ref="K90:L90"/>
    <mergeCell ref="K91:L91"/>
    <mergeCell ref="K92:L92"/>
    <mergeCell ref="K93:L93"/>
    <mergeCell ref="K94:L94"/>
  </mergeCells>
  <dataValidations count="1">
    <dataValidation allowBlank="1" showInputMessage="1" showErrorMessage="1" sqref="H15:H36" xr:uid="{26D58FB2-DB9A-4E6A-A406-33218997B15C}"/>
  </dataValidations>
  <pageMargins left="0.46" right="0.31496062992125984" top="0.51181102362204722" bottom="0.55118110236220474" header="0.31496062992125984" footer="0.31496062992125984"/>
  <pageSetup paperSize="5" scale="53" orientation="landscape" r:id="rId1"/>
  <rowBreaks count="1" manualBreakCount="1">
    <brk id="36" max="16383" man="1"/>
  </rowBreaks>
  <drawing r:id="rId2"/>
  <legacyDrawing r:id="rId3"/>
  <tableParts count="3">
    <tablePart r:id="rId4"/>
    <tablePart r:id="rId5"/>
    <tablePart r:id="rId6"/>
  </tableParts>
  <extLst>
    <ext xmlns:x14="http://schemas.microsoft.com/office/spreadsheetml/2009/9/main" uri="{CCE6A557-97BC-4b89-ADB6-D9C93CAAB3DF}">
      <x14:dataValidations xmlns:xm="http://schemas.microsoft.com/office/excel/2006/main" count="2">
        <x14:dataValidation type="list" errorStyle="warning" showInputMessage="1" showErrorMessage="1" errorTitle="Favor Verificar" promptTitle="Seleccione un valor" xr:uid="{6A4458EA-7ED1-4806-8146-05846CEB6B86}">
          <x14:formula1>
            <xm:f>listvalid!$A$3:$A$13</xm:f>
          </x14:formula1>
          <xm:sqref>E15:E36</xm:sqref>
        </x14:dataValidation>
        <x14:dataValidation type="list" allowBlank="1" showInputMessage="1" showErrorMessage="1" xr:uid="{A9FB22C6-FBD4-425A-A135-E1F1DCF87872}">
          <x14:formula1>
            <xm:f>listvalid!$C$4:$C$8</xm:f>
          </x14:formula1>
          <xm:sqref>G15:G36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82476-E4A8-41D2-AFE8-5C4649ECAA87}">
  <dimension ref="A2:F15"/>
  <sheetViews>
    <sheetView workbookViewId="0">
      <selection activeCell="C6" sqref="C6"/>
    </sheetView>
  </sheetViews>
  <sheetFormatPr baseColWidth="10" defaultColWidth="11.42578125" defaultRowHeight="15"/>
  <cols>
    <col min="1" max="1" width="32.140625" customWidth="1"/>
  </cols>
  <sheetData>
    <row r="2" spans="1:6">
      <c r="A2" s="17"/>
      <c r="B2" s="17"/>
      <c r="C2" s="17"/>
      <c r="D2" s="17"/>
      <c r="E2" s="17"/>
      <c r="F2" s="17"/>
    </row>
    <row r="3" spans="1:6">
      <c r="A3" s="17" t="s">
        <v>78</v>
      </c>
      <c r="B3" s="17"/>
      <c r="C3" s="17"/>
      <c r="D3" s="17"/>
      <c r="E3" s="17"/>
      <c r="F3" s="17"/>
    </row>
    <row r="4" spans="1:6">
      <c r="A4" s="17" t="s">
        <v>79</v>
      </c>
      <c r="B4" s="17"/>
      <c r="C4" s="17" t="s">
        <v>80</v>
      </c>
      <c r="D4" s="17"/>
      <c r="E4" s="17" t="s">
        <v>81</v>
      </c>
      <c r="F4" s="17"/>
    </row>
    <row r="5" spans="1:6">
      <c r="A5" s="17" t="s">
        <v>82</v>
      </c>
      <c r="B5" s="17"/>
      <c r="C5" s="17" t="s">
        <v>83</v>
      </c>
      <c r="D5" s="17"/>
      <c r="E5" s="17" t="s">
        <v>84</v>
      </c>
      <c r="F5" s="17"/>
    </row>
    <row r="6" spans="1:6">
      <c r="A6" s="17" t="s">
        <v>85</v>
      </c>
      <c r="B6" s="17"/>
      <c r="C6" s="17" t="s">
        <v>86</v>
      </c>
      <c r="D6" s="17"/>
      <c r="E6" s="17" t="s">
        <v>87</v>
      </c>
      <c r="F6" s="17"/>
    </row>
    <row r="7" spans="1:6">
      <c r="A7" s="17" t="s">
        <v>88</v>
      </c>
      <c r="B7" s="17"/>
      <c r="C7" s="17" t="s">
        <v>89</v>
      </c>
      <c r="D7" s="17"/>
      <c r="E7" s="17" t="s">
        <v>90</v>
      </c>
      <c r="F7" s="17"/>
    </row>
    <row r="8" spans="1:6">
      <c r="A8" s="17" t="s">
        <v>91</v>
      </c>
      <c r="B8" s="17"/>
      <c r="C8" s="17" t="s">
        <v>92</v>
      </c>
      <c r="D8" s="17"/>
      <c r="E8" s="17" t="s">
        <v>93</v>
      </c>
      <c r="F8" s="17"/>
    </row>
    <row r="9" spans="1:6">
      <c r="A9" s="17" t="s">
        <v>94</v>
      </c>
      <c r="B9" s="17"/>
      <c r="C9" s="17"/>
      <c r="D9" s="17"/>
      <c r="E9" s="17" t="s">
        <v>95</v>
      </c>
      <c r="F9" s="17"/>
    </row>
    <row r="10" spans="1:6">
      <c r="A10" s="17" t="s">
        <v>96</v>
      </c>
      <c r="B10" s="17"/>
      <c r="C10" s="17"/>
      <c r="D10" s="17"/>
      <c r="E10" s="17" t="s">
        <v>97</v>
      </c>
      <c r="F10" s="17"/>
    </row>
    <row r="11" spans="1:6">
      <c r="A11" s="17" t="s">
        <v>98</v>
      </c>
      <c r="B11" s="17"/>
      <c r="C11" s="17"/>
      <c r="D11" s="17"/>
      <c r="E11" s="17"/>
      <c r="F11" s="17"/>
    </row>
    <row r="12" spans="1:6">
      <c r="A12" s="17" t="s">
        <v>99</v>
      </c>
      <c r="B12" s="17"/>
      <c r="C12" s="17"/>
      <c r="D12" s="17"/>
      <c r="E12" s="17"/>
      <c r="F12" s="17"/>
    </row>
    <row r="13" spans="1:6">
      <c r="A13" s="17" t="s">
        <v>100</v>
      </c>
      <c r="B13" s="17"/>
      <c r="C13" s="17"/>
      <c r="D13" s="17"/>
      <c r="E13" s="17"/>
      <c r="F13" s="17"/>
    </row>
    <row r="14" spans="1:6">
      <c r="A14" s="17"/>
      <c r="B14" s="17"/>
      <c r="C14" s="17"/>
      <c r="D14" s="17"/>
      <c r="E14" s="17"/>
      <c r="F14" s="17"/>
    </row>
    <row r="15" spans="1:6">
      <c r="C15" s="17"/>
      <c r="E15" s="1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895B8641DB56C468F2093A314DBC660" ma:contentTypeVersion="10" ma:contentTypeDescription="Crear nuevo documento." ma:contentTypeScope="" ma:versionID="569b2e99aaed665a43e5d00122244cad">
  <xsd:schema xmlns:xsd="http://www.w3.org/2001/XMLSchema" xmlns:xs="http://www.w3.org/2001/XMLSchema" xmlns:p="http://schemas.microsoft.com/office/2006/metadata/properties" xmlns:ns2="07969884-7cb9-4d7d-8653-4a35a33f7d15" xmlns:ns3="20f9ed88-f62d-4087-b2f5-4f25ee1a9b23" targetNamespace="http://schemas.microsoft.com/office/2006/metadata/properties" ma:root="true" ma:fieldsID="f7d2a65737fad92bee5ea7faa2a5bf43" ns2:_="" ns3:_="">
    <xsd:import namespace="07969884-7cb9-4d7d-8653-4a35a33f7d15"/>
    <xsd:import namespace="20f9ed88-f62d-4087-b2f5-4f25ee1a9b2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969884-7cb9-4d7d-8653-4a35a33f7d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6506c031-d166-49a9-9515-43e742131bc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f9ed88-f62d-4087-b2f5-4f25ee1a9b2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51e008-3b7d-40ca-941f-440a8ae7db35}" ma:internalName="TaxCatchAll" ma:showField="CatchAllData" ma:web="20f9ed88-f62d-4087-b2f5-4f25ee1a9b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969884-7cb9-4d7d-8653-4a35a33f7d15">
      <Terms xmlns="http://schemas.microsoft.com/office/infopath/2007/PartnerControls"/>
    </lcf76f155ced4ddcb4097134ff3c332f>
    <TaxCatchAll xmlns="20f9ed88-f62d-4087-b2f5-4f25ee1a9b2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9F967E-11C1-45C6-9E01-D6D84C2B22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969884-7cb9-4d7d-8653-4a35a33f7d15"/>
    <ds:schemaRef ds:uri="20f9ed88-f62d-4087-b2f5-4f25ee1a9b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E31C32-BF3B-4219-ACA9-1D62F24699B4}">
  <ds:schemaRefs>
    <ds:schemaRef ds:uri="http://schemas.microsoft.com/office/2006/metadata/properties"/>
    <ds:schemaRef ds:uri="http://schemas.microsoft.com/office/infopath/2007/PartnerControls"/>
    <ds:schemaRef ds:uri="07969884-7cb9-4d7d-8653-4a35a33f7d15"/>
    <ds:schemaRef ds:uri="20f9ed88-f62d-4087-b2f5-4f25ee1a9b23"/>
  </ds:schemaRefs>
</ds:datastoreItem>
</file>

<file path=customXml/itemProps3.xml><?xml version="1.0" encoding="utf-8"?>
<ds:datastoreItem xmlns:ds="http://schemas.openxmlformats.org/officeDocument/2006/customXml" ds:itemID="{80168F04-5631-4850-A070-CC54A082D2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vt:lpstr>
      <vt:lpstr>listvalid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Francisco De la rosa</dc:creator>
  <cp:keywords/>
  <dc:description/>
  <cp:lastModifiedBy>Jennifer Gomez</cp:lastModifiedBy>
  <cp:revision/>
  <cp:lastPrinted>2025-11-27T18:13:54Z</cp:lastPrinted>
  <dcterms:created xsi:type="dcterms:W3CDTF">2025-04-01T15:53:32Z</dcterms:created>
  <dcterms:modified xsi:type="dcterms:W3CDTF">2026-01-20T15:22:25Z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0x0101009895B8641DB56C468F2093A314DBC660</vt:lpwstr>
  </property>
</Properties>
</file>